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40" yWindow="135" windowWidth="20115" windowHeight="7245"/>
  </bookViews>
  <sheets>
    <sheet name="Folha1" sheetId="1" r:id="rId1"/>
    <sheet name="Folha2" sheetId="2" r:id="rId2"/>
    <sheet name="Folha3" sheetId="3" r:id="rId3"/>
  </sheets>
  <calcPr calcId="125725"/>
</workbook>
</file>

<file path=xl/calcChain.xml><?xml version="1.0" encoding="utf-8"?>
<calcChain xmlns="http://schemas.openxmlformats.org/spreadsheetml/2006/main">
  <c r="P62" i="1"/>
  <c r="P156"/>
  <c r="P170" l="1"/>
  <c r="P161"/>
  <c r="P75"/>
  <c r="P24"/>
  <c r="D170"/>
  <c r="F170"/>
  <c r="H170"/>
  <c r="J170"/>
  <c r="L170"/>
  <c r="B170"/>
  <c r="B166"/>
  <c r="L166"/>
  <c r="L161"/>
  <c r="L147"/>
  <c r="J147"/>
  <c r="H147"/>
  <c r="F147"/>
  <c r="D147"/>
  <c r="B147"/>
  <c r="L140"/>
  <c r="L135"/>
  <c r="L111"/>
  <c r="L96"/>
  <c r="J96"/>
  <c r="H96"/>
  <c r="F96"/>
  <c r="D96"/>
  <c r="B96"/>
  <c r="L91"/>
  <c r="L79"/>
  <c r="L77"/>
  <c r="L62"/>
  <c r="J62"/>
  <c r="H62"/>
  <c r="F62"/>
  <c r="D62"/>
  <c r="B62"/>
  <c r="L75"/>
  <c r="L46"/>
  <c r="J46"/>
  <c r="H46"/>
  <c r="F46"/>
  <c r="D46"/>
  <c r="B46"/>
  <c r="L30"/>
  <c r="L34"/>
  <c r="L24"/>
  <c r="L9"/>
  <c r="J166"/>
  <c r="H166"/>
  <c r="F166"/>
  <c r="D166"/>
  <c r="J161"/>
  <c r="H161"/>
  <c r="F161"/>
  <c r="D161"/>
  <c r="B161"/>
  <c r="J143"/>
  <c r="H143"/>
  <c r="F143"/>
  <c r="P143" s="1"/>
  <c r="D143"/>
  <c r="B143"/>
  <c r="L143"/>
  <c r="J140"/>
  <c r="H140"/>
  <c r="F140"/>
  <c r="D140"/>
  <c r="B140"/>
  <c r="J135"/>
  <c r="H135"/>
  <c r="F135"/>
  <c r="D135"/>
  <c r="B135"/>
  <c r="P135" s="1"/>
  <c r="J111"/>
  <c r="H111"/>
  <c r="F111"/>
  <c r="D111"/>
  <c r="B111"/>
  <c r="J91"/>
  <c r="H91"/>
  <c r="F91"/>
  <c r="D91"/>
  <c r="B91"/>
  <c r="P91" s="1"/>
  <c r="J79"/>
  <c r="H79"/>
  <c r="F79"/>
  <c r="D79"/>
  <c r="B79"/>
  <c r="J77"/>
  <c r="H77"/>
  <c r="F77"/>
  <c r="D77"/>
  <c r="B77"/>
  <c r="P77" s="1"/>
  <c r="J75"/>
  <c r="H75"/>
  <c r="F75"/>
  <c r="D75"/>
  <c r="B75"/>
  <c r="J34"/>
  <c r="H34"/>
  <c r="F34"/>
  <c r="D34"/>
  <c r="B34"/>
  <c r="J30"/>
  <c r="H30"/>
  <c r="F30"/>
  <c r="D30"/>
  <c r="B30"/>
  <c r="J24"/>
  <c r="H24"/>
  <c r="F24"/>
  <c r="D24"/>
  <c r="B24"/>
  <c r="J9"/>
  <c r="H9"/>
  <c r="F9"/>
  <c r="D9"/>
  <c r="B9"/>
  <c r="L3"/>
  <c r="J3"/>
  <c r="H3"/>
  <c r="F3"/>
  <c r="D3"/>
  <c r="B3"/>
  <c r="P166" l="1"/>
  <c r="P147"/>
  <c r="P140"/>
  <c r="P111"/>
  <c r="P96"/>
  <c r="P79"/>
  <c r="P30"/>
  <c r="P46"/>
  <c r="P34"/>
  <c r="P3"/>
  <c r="P9"/>
</calcChain>
</file>

<file path=xl/sharedStrings.xml><?xml version="1.0" encoding="utf-8"?>
<sst xmlns="http://schemas.openxmlformats.org/spreadsheetml/2006/main" count="658" uniqueCount="201">
  <si>
    <t>1.1.Apresentação/Postura perante a tarefa</t>
  </si>
  <si>
    <t>Observações</t>
  </si>
  <si>
    <t>1.2.Participação na tarefa</t>
  </si>
  <si>
    <t>1.3. Ajustamento à tarefa</t>
  </si>
  <si>
    <t xml:space="preserve">Observações </t>
  </si>
  <si>
    <t>Revela agressividade</t>
  </si>
  <si>
    <t>Revela apatia</t>
  </si>
  <si>
    <t>1.4.Iniciativa e Sugestões</t>
  </si>
  <si>
    <t>Mediante reforço</t>
  </si>
  <si>
    <t>1.5.Atitude Face à Tarefa</t>
  </si>
  <si>
    <t>1.6.Comunicação Verbal</t>
  </si>
  <si>
    <t>Com consequências positivas</t>
  </si>
  <si>
    <t>Com consequências negativas</t>
  </si>
  <si>
    <t>1.7.Comunicação Não Verbal</t>
  </si>
  <si>
    <t>1.8.Respeito pelas Regras</t>
  </si>
  <si>
    <t>1.9.Tolerância à Frustração</t>
  </si>
  <si>
    <t>2.1.Características Gerais</t>
  </si>
  <si>
    <t>Apresenta uma postura desinibida</t>
  </si>
  <si>
    <t>2.2.Relação com o Terapeuta</t>
  </si>
  <si>
    <t>Evidencia satisfação</t>
  </si>
  <si>
    <t>Evidencia atenção</t>
  </si>
  <si>
    <t>Evidencia oposição</t>
  </si>
  <si>
    <t>Evidencia indiferença</t>
  </si>
  <si>
    <t>2.3.Relação com os Pares</t>
  </si>
  <si>
    <t>2.4.Estratégias de resolução de problemas</t>
  </si>
  <si>
    <t>3.1. Lentificação na resposta</t>
  </si>
  <si>
    <t>Apoio retilíneo</t>
  </si>
  <si>
    <t>Apoio unipedal</t>
  </si>
  <si>
    <t>Apoio na ponta dos pés</t>
  </si>
  <si>
    <t xml:space="preserve">Apoio retilíneo </t>
  </si>
  <si>
    <t>Direita</t>
  </si>
  <si>
    <t>Esquerda</t>
  </si>
  <si>
    <t>Manipulativas (e.g., fósforos, materiais, quadrículas)</t>
  </si>
  <si>
    <t>De locomoção</t>
  </si>
  <si>
    <r>
      <t>1.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 xml:space="preserve"> </t>
    </r>
  </si>
  <si>
    <r>
      <t>a.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 xml:space="preserve">Ansioso </t>
    </r>
  </si>
  <si>
    <r>
      <t>b.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Cooperante</t>
    </r>
  </si>
  <si>
    <r>
      <t>c.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Distraído</t>
    </r>
  </si>
  <si>
    <r>
      <t>d.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Motivado</t>
    </r>
  </si>
  <si>
    <r>
      <t>e.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Passivo</t>
    </r>
  </si>
  <si>
    <r>
      <t>1.2.1.</t>
    </r>
    <r>
      <rPr>
        <sz val="10"/>
        <color theme="1"/>
        <rFont val="Times New Roman"/>
        <family val="1"/>
      </rPr>
      <t xml:space="preserve">    </t>
    </r>
    <r>
      <rPr>
        <sz val="10"/>
        <color rgb="FFFFFFFF"/>
        <rFont val="Arial"/>
        <family val="2"/>
      </rPr>
      <t>Adesão</t>
    </r>
  </si>
  <si>
    <r>
      <t>a.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Voluntária</t>
    </r>
  </si>
  <si>
    <r>
      <t>b.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Com estímulo</t>
    </r>
  </si>
  <si>
    <r>
      <t>c.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Concretiza até ao final</t>
    </r>
  </si>
  <si>
    <r>
      <t>1.2.2.</t>
    </r>
    <r>
      <rPr>
        <sz val="10"/>
        <color theme="1"/>
        <rFont val="Times New Roman"/>
        <family val="1"/>
      </rPr>
      <t xml:space="preserve">    </t>
    </r>
    <r>
      <rPr>
        <sz val="10"/>
        <color rgb="FFFFFFFF"/>
        <rFont val="Arial"/>
        <family val="2"/>
      </rPr>
      <t>Impulsividade</t>
    </r>
  </si>
  <si>
    <r>
      <t>a.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Inicia as tarefas antes de terminada a instrução</t>
    </r>
  </si>
  <si>
    <r>
      <t>b.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Verbalização constante durante a instrução</t>
    </r>
  </si>
  <si>
    <r>
      <t>c.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Planeia a execução da tarefa</t>
    </r>
  </si>
  <si>
    <r>
      <t>1.2.3.</t>
    </r>
    <r>
      <rPr>
        <sz val="10"/>
        <color theme="1"/>
        <rFont val="Times New Roman"/>
        <family val="1"/>
      </rPr>
      <t xml:space="preserve">    </t>
    </r>
    <r>
      <rPr>
        <sz val="10"/>
        <color rgb="FFFFFFFF"/>
        <rFont val="Arial"/>
        <family val="2"/>
      </rPr>
      <t>Atenção</t>
    </r>
  </si>
  <si>
    <r>
      <t>a.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 xml:space="preserve">Presta atenção à instrução da atividade </t>
    </r>
  </si>
  <si>
    <r>
      <t>b.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Mantém atenção focalizada na tarefa</t>
    </r>
  </si>
  <si>
    <r>
      <t>1.2.4.</t>
    </r>
    <r>
      <rPr>
        <sz val="10"/>
        <color theme="1"/>
        <rFont val="Times New Roman"/>
        <family val="1"/>
      </rPr>
      <t xml:space="preserve">    </t>
    </r>
    <r>
      <rPr>
        <sz val="10"/>
        <color rgb="FFFFFFFF"/>
        <rFont val="Arial"/>
        <family val="2"/>
      </rPr>
      <t>Persistência</t>
    </r>
  </si>
  <si>
    <r>
      <t>a.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Esforça-se nas tarefas</t>
    </r>
  </si>
  <si>
    <r>
      <t>b.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Desiste</t>
    </r>
  </si>
  <si>
    <r>
      <t>a.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Apresenta comportamentos sociais adequados no decorrer da atividade</t>
    </r>
  </si>
  <si>
    <r>
      <t>b.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Apresenta comportamentos sociais desajustados mas modera-os quando chamado à atenção</t>
    </r>
  </si>
  <si>
    <r>
      <t>c.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Ajusta-se apenas às situações para as quais está motivado</t>
    </r>
  </si>
  <si>
    <r>
      <t>d.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Cumpre os objetivos da tarefa</t>
    </r>
  </si>
  <si>
    <r>
      <t>a.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Dá sugestões</t>
    </r>
  </si>
  <si>
    <r>
      <t>b.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Toma iniciativa</t>
    </r>
  </si>
  <si>
    <r>
      <t>c.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Toma iniciativa e/ou dá sugestões mas desadequadas ao contexto</t>
    </r>
  </si>
  <si>
    <r>
      <t>1.5.1.</t>
    </r>
    <r>
      <rPr>
        <sz val="10"/>
        <color theme="1"/>
        <rFont val="Times New Roman"/>
        <family val="1"/>
      </rPr>
      <t xml:space="preserve">    </t>
    </r>
    <r>
      <rPr>
        <sz val="10"/>
        <color rgb="FFFFFFFF"/>
        <rFont val="Arial"/>
        <family val="2"/>
      </rPr>
      <t>Motivação</t>
    </r>
  </si>
  <si>
    <r>
      <t>a.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Empenhado</t>
    </r>
  </si>
  <si>
    <r>
      <t>b.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Indiferente</t>
    </r>
  </si>
  <si>
    <r>
      <t>1.5.2.</t>
    </r>
    <r>
      <rPr>
        <sz val="10"/>
        <color theme="1"/>
        <rFont val="Times New Roman"/>
        <family val="1"/>
      </rPr>
      <t xml:space="preserve">    </t>
    </r>
    <r>
      <rPr>
        <sz val="10"/>
        <color rgb="FFFFFFFF"/>
        <rFont val="Arial"/>
        <family val="2"/>
      </rPr>
      <t>Prazer Lúdico</t>
    </r>
  </si>
  <si>
    <r>
      <t>a.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Desejo de Exploração</t>
    </r>
  </si>
  <si>
    <r>
      <t>b.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Alegre</t>
    </r>
  </si>
  <si>
    <r>
      <t>c.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Apático</t>
    </r>
  </si>
  <si>
    <r>
      <t>d.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Aborrecido</t>
    </r>
  </si>
  <si>
    <r>
      <t>e.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Prefere atividades coletivas</t>
    </r>
  </si>
  <si>
    <r>
      <t>f.</t>
    </r>
    <r>
      <rPr>
        <sz val="10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Prefere atividades individuais</t>
    </r>
  </si>
  <si>
    <r>
      <t>g.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Prefere atividades propostas pelo outro</t>
    </r>
  </si>
  <si>
    <r>
      <t>a.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Faz perguntas</t>
    </r>
  </si>
  <si>
    <r>
      <t>b.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Responde às questões</t>
    </r>
  </si>
  <si>
    <r>
      <t>c.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 xml:space="preserve">Faz solicitações espontaneamente </t>
    </r>
  </si>
  <si>
    <r>
      <t>1.6.1.</t>
    </r>
    <r>
      <rPr>
        <sz val="10"/>
        <color theme="1"/>
        <rFont val="Times New Roman"/>
        <family val="1"/>
      </rPr>
      <t xml:space="preserve">    </t>
    </r>
    <r>
      <rPr>
        <sz val="10"/>
        <color rgb="FFFFFFFF"/>
        <rFont val="Arial"/>
        <family val="2"/>
      </rPr>
      <t>Compreensão</t>
    </r>
  </si>
  <si>
    <r>
      <t>a.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 xml:space="preserve">Compreende instruções simples sem necessidade de apoio </t>
    </r>
  </si>
  <si>
    <r>
      <t>b.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Compreende instruções complexas sem necessidade de apoio</t>
    </r>
  </si>
  <si>
    <r>
      <t>1.6.2.</t>
    </r>
    <r>
      <rPr>
        <sz val="10"/>
        <color theme="1"/>
        <rFont val="Times New Roman"/>
        <family val="1"/>
      </rPr>
      <t xml:space="preserve">    </t>
    </r>
    <r>
      <rPr>
        <sz val="10"/>
        <color rgb="FFFFFFFF"/>
        <rFont val="Arial"/>
        <family val="2"/>
      </rPr>
      <t>Componentes Paralinguísticas</t>
    </r>
  </si>
  <si>
    <r>
      <t>a.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Volume de voz ajustado</t>
    </r>
  </si>
  <si>
    <r>
      <t>b.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Entoação ajustada</t>
    </r>
  </si>
  <si>
    <r>
      <t>c.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Timbre ajustado</t>
    </r>
  </si>
  <si>
    <r>
      <t>d.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Fluidez do discurso</t>
    </r>
  </si>
  <si>
    <r>
      <t>e.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Clareza no discurso</t>
    </r>
  </si>
  <si>
    <r>
      <t>1.6.3.</t>
    </r>
    <r>
      <rPr>
        <sz val="10"/>
        <color theme="1"/>
        <rFont val="Times New Roman"/>
        <family val="1"/>
      </rPr>
      <t xml:space="preserve">    </t>
    </r>
    <r>
      <rPr>
        <sz val="10"/>
        <color rgb="FFFFFFFF"/>
        <rFont val="Arial"/>
        <family val="2"/>
      </rPr>
      <t>Humor</t>
    </r>
  </si>
  <si>
    <r>
      <t>a.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Manifesta humor</t>
    </r>
  </si>
  <si>
    <r>
      <t>1.7.1.</t>
    </r>
    <r>
      <rPr>
        <sz val="10"/>
        <color theme="1"/>
        <rFont val="Times New Roman"/>
        <family val="1"/>
      </rPr>
      <t xml:space="preserve">    </t>
    </r>
    <r>
      <rPr>
        <sz val="10"/>
        <color rgb="FFFFFFFF"/>
        <rFont val="Arial"/>
        <family val="2"/>
      </rPr>
      <t>Postura</t>
    </r>
  </si>
  <si>
    <r>
      <t>a.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Recetiva (aberta e descontraída)</t>
    </r>
  </si>
  <si>
    <r>
      <t>b.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Defensiva (tensa e fechada)</t>
    </r>
  </si>
  <si>
    <r>
      <t>c.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Inibida (flexão e fuga ao contacto visual)</t>
    </r>
  </si>
  <si>
    <r>
      <t>1.7.2.</t>
    </r>
    <r>
      <rPr>
        <sz val="10"/>
        <color theme="1"/>
        <rFont val="Times New Roman"/>
        <family val="1"/>
      </rPr>
      <t xml:space="preserve">    </t>
    </r>
    <r>
      <rPr>
        <sz val="10"/>
        <color rgb="FFFFFFFF"/>
        <rFont val="Arial"/>
        <family val="2"/>
      </rPr>
      <t>Expressão Facial</t>
    </r>
  </si>
  <si>
    <r>
      <t>a.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Expressão facial coerente com o discurso</t>
    </r>
  </si>
  <si>
    <r>
      <t>1.7.3.</t>
    </r>
    <r>
      <rPr>
        <sz val="10"/>
        <color theme="1"/>
        <rFont val="Times New Roman"/>
        <family val="1"/>
      </rPr>
      <t xml:space="preserve">    </t>
    </r>
    <r>
      <rPr>
        <sz val="10"/>
        <color rgb="FFFFFFFF"/>
        <rFont val="Arial"/>
        <family val="2"/>
      </rPr>
      <t>Olhar</t>
    </r>
  </si>
  <si>
    <r>
      <t>a.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Dirige o olhar para o terapeuta espontaneamente</t>
    </r>
  </si>
  <si>
    <r>
      <t>b.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Dirige o olhar apenas quando é solicitado</t>
    </r>
  </si>
  <si>
    <r>
      <t>c.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Evita o olhar</t>
    </r>
  </si>
  <si>
    <r>
      <t>1.7.4.</t>
    </r>
    <r>
      <rPr>
        <sz val="10"/>
        <color theme="1"/>
        <rFont val="Times New Roman"/>
        <family val="1"/>
      </rPr>
      <t xml:space="preserve">    </t>
    </r>
    <r>
      <rPr>
        <sz val="10"/>
        <color rgb="FFFFFFFF"/>
        <rFont val="Arial"/>
        <family val="2"/>
      </rPr>
      <t>Gestualidade</t>
    </r>
  </si>
  <si>
    <r>
      <t>a.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Utiliza gestos como suporte à linguagem</t>
    </r>
  </si>
  <si>
    <r>
      <t>a.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Respeita as regras</t>
    </r>
  </si>
  <si>
    <r>
      <t>a.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Reage de forma adequada à frustração</t>
    </r>
  </si>
  <si>
    <r>
      <t>1.10.</t>
    </r>
    <r>
      <rPr>
        <sz val="10"/>
        <color rgb="FFFFFFFF"/>
        <rFont val="Times New Roman"/>
        <family val="1"/>
      </rPr>
      <t xml:space="preserve">    </t>
    </r>
    <r>
      <rPr>
        <sz val="10"/>
        <color rgb="FFFFFFFF"/>
        <rFont val="Arial"/>
        <family val="2"/>
      </rPr>
      <t>Memória</t>
    </r>
  </si>
  <si>
    <r>
      <t>1.10.1.</t>
    </r>
    <r>
      <rPr>
        <sz val="10"/>
        <color theme="1"/>
        <rFont val="Times New Roman"/>
        <family val="1"/>
      </rPr>
      <t xml:space="preserve">  </t>
    </r>
    <r>
      <rPr>
        <sz val="10"/>
        <color rgb="FFFFFFFF"/>
        <rFont val="Arial"/>
        <family val="2"/>
      </rPr>
      <t>Memória de trabalho</t>
    </r>
  </si>
  <si>
    <r>
      <t>a.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 xml:space="preserve">Quando solicitado é capaz de descrever uma tarefa acabada de realizar </t>
    </r>
  </si>
  <si>
    <r>
      <t>b.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No final da sessão identifica as atividades realizadas</t>
    </r>
  </si>
  <si>
    <r>
      <t>c.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No final da sessão descreve as atividades realizadas</t>
    </r>
  </si>
  <si>
    <r>
      <t>1.10.2.</t>
    </r>
    <r>
      <rPr>
        <sz val="10"/>
        <color theme="1"/>
        <rFont val="Times New Roman"/>
        <family val="1"/>
      </rPr>
      <t xml:space="preserve">  </t>
    </r>
    <r>
      <rPr>
        <sz val="10"/>
        <color rgb="FFFFFFFF"/>
        <rFont val="Arial"/>
        <family val="2"/>
      </rPr>
      <t>Memória a longo prazo</t>
    </r>
  </si>
  <si>
    <r>
      <t>a.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Recorda-se da sessão anterior explicando as atividades</t>
    </r>
  </si>
  <si>
    <r>
      <t>b.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Recorda-se de situações do quotidiano dos últimos dias</t>
    </r>
  </si>
  <si>
    <r>
      <t>1.10.3.</t>
    </r>
    <r>
      <rPr>
        <sz val="10"/>
        <color theme="1"/>
        <rFont val="Times New Roman"/>
        <family val="1"/>
      </rPr>
      <t xml:space="preserve">  </t>
    </r>
    <r>
      <rPr>
        <sz val="10"/>
        <color rgb="FFFFFFFF"/>
        <rFont val="Arial"/>
        <family val="2"/>
      </rPr>
      <t>Atividade Simbólica</t>
    </r>
  </si>
  <si>
    <r>
      <t>a.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Realiza representação simbólica de situações</t>
    </r>
  </si>
  <si>
    <r>
      <t>b.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Transfere para as atividades da sessão acontecimentos significativos do quotidiano</t>
    </r>
  </si>
  <si>
    <r>
      <t>2.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Relação</t>
    </r>
  </si>
  <si>
    <r>
      <t>a.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Apresenta uma atitude desadequada na relação com o outro</t>
    </r>
  </si>
  <si>
    <r>
      <t>b.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Consegue gerir a distância interpessoal física entre si e o outro</t>
    </r>
  </si>
  <si>
    <r>
      <t>c.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Tolera o toque do outro</t>
    </r>
  </si>
  <si>
    <r>
      <t>d.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Tolera o toque no outro</t>
    </r>
  </si>
  <si>
    <r>
      <t>a.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Afável</t>
    </r>
  </si>
  <si>
    <r>
      <t>c.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De oposição</t>
    </r>
  </si>
  <si>
    <r>
      <t>d.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Agressivo</t>
    </r>
  </si>
  <si>
    <r>
      <t>e.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De rejeição</t>
    </r>
  </si>
  <si>
    <r>
      <t>f.</t>
    </r>
    <r>
      <rPr>
        <sz val="10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Dependente</t>
    </r>
  </si>
  <si>
    <r>
      <t>2.2.1.</t>
    </r>
    <r>
      <rPr>
        <sz val="10"/>
        <color theme="1"/>
        <rFont val="Times New Roman"/>
        <family val="1"/>
      </rPr>
      <t xml:space="preserve">    </t>
    </r>
    <r>
      <rPr>
        <sz val="10"/>
        <color rgb="FFFFFFFF"/>
        <rFont val="Arial"/>
        <family val="2"/>
      </rPr>
      <t>Instruções</t>
    </r>
  </si>
  <si>
    <r>
      <t>2.2.2.</t>
    </r>
    <r>
      <rPr>
        <sz val="10"/>
        <color theme="1"/>
        <rFont val="Times New Roman"/>
        <family val="1"/>
      </rPr>
      <t xml:space="preserve">    </t>
    </r>
    <r>
      <rPr>
        <sz val="10"/>
        <color rgb="FFFFFFFF"/>
        <rFont val="Arial"/>
        <family val="2"/>
      </rPr>
      <t>Grau de confiança</t>
    </r>
  </si>
  <si>
    <r>
      <t>a.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Mostra-se à vontade para expressar/demonstrar os seus sentimentos</t>
    </r>
  </si>
  <si>
    <r>
      <t>b.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Expõe a sua opinião</t>
    </r>
  </si>
  <si>
    <r>
      <t>a.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Estabelece uma relação com os pares por iniciativa própria</t>
    </r>
  </si>
  <si>
    <r>
      <t>b.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Estabelece relações com pares quando solicitado</t>
    </r>
  </si>
  <si>
    <r>
      <t>c.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Estabelece relação apenas quando é procurado</t>
    </r>
  </si>
  <si>
    <r>
      <t>d.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Tem preferência por um par</t>
    </r>
  </si>
  <si>
    <r>
      <t>2.3.1.</t>
    </r>
    <r>
      <rPr>
        <sz val="10"/>
        <color theme="1"/>
        <rFont val="Times New Roman"/>
        <family val="1"/>
      </rPr>
      <t xml:space="preserve">    </t>
    </r>
    <r>
      <rPr>
        <sz val="10"/>
        <color rgb="FFFFFFFF"/>
        <rFont val="Arial"/>
        <family val="2"/>
      </rPr>
      <t>Cooperação</t>
    </r>
  </si>
  <si>
    <r>
      <t>a.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Coopera com os pares nas atividades quando solicitados</t>
    </r>
  </si>
  <si>
    <r>
      <t>b.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Procura e ajuda os seus pares por iniciativa própria</t>
    </r>
  </si>
  <si>
    <r>
      <t>c.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Tem noção das consequências das suas atitudes e comportamentos no outro</t>
    </r>
  </si>
  <si>
    <r>
      <t>2.3.2.</t>
    </r>
    <r>
      <rPr>
        <sz val="10"/>
        <color theme="1"/>
        <rFont val="Times New Roman"/>
        <family val="1"/>
      </rPr>
      <t xml:space="preserve">    </t>
    </r>
    <r>
      <rPr>
        <sz val="10"/>
        <color rgb="FFFFFFFF"/>
        <rFont val="Arial"/>
        <family val="2"/>
      </rPr>
      <t>Tipo de relação</t>
    </r>
  </si>
  <si>
    <r>
      <t>g.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Afável</t>
    </r>
  </si>
  <si>
    <r>
      <t>h.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Indiferente</t>
    </r>
  </si>
  <si>
    <r>
      <t>i.</t>
    </r>
    <r>
      <rPr>
        <sz val="10"/>
        <color theme="1"/>
        <rFont val="Times New Roman"/>
        <family val="1"/>
      </rPr>
      <t xml:space="preserve">      </t>
    </r>
    <r>
      <rPr>
        <sz val="10"/>
        <color theme="1"/>
        <rFont val="Arial"/>
        <family val="2"/>
      </rPr>
      <t>De oposição</t>
    </r>
  </si>
  <si>
    <r>
      <t>j.</t>
    </r>
    <r>
      <rPr>
        <sz val="10"/>
        <color theme="1"/>
        <rFont val="Times New Roman"/>
        <family val="1"/>
      </rPr>
      <t xml:space="preserve">      </t>
    </r>
    <r>
      <rPr>
        <sz val="10"/>
        <color theme="1"/>
        <rFont val="Arial"/>
        <family val="2"/>
      </rPr>
      <t>Agressivo</t>
    </r>
  </si>
  <si>
    <r>
      <t>k.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De rejeição</t>
    </r>
  </si>
  <si>
    <r>
      <t>l.</t>
    </r>
    <r>
      <rPr>
        <sz val="10"/>
        <color theme="1"/>
        <rFont val="Times New Roman"/>
        <family val="1"/>
      </rPr>
      <t xml:space="preserve">      </t>
    </r>
    <r>
      <rPr>
        <sz val="10"/>
        <color theme="1"/>
        <rFont val="Arial"/>
        <family val="2"/>
      </rPr>
      <t>Dependente</t>
    </r>
  </si>
  <si>
    <r>
      <t>2.3.3.</t>
    </r>
    <r>
      <rPr>
        <sz val="10"/>
        <color theme="1"/>
        <rFont val="Times New Roman"/>
        <family val="1"/>
      </rPr>
      <t xml:space="preserve">    </t>
    </r>
    <r>
      <rPr>
        <sz val="10"/>
        <color rgb="FFFFFFFF"/>
        <rFont val="Arial"/>
        <family val="2"/>
      </rPr>
      <t>Instruções</t>
    </r>
  </si>
  <si>
    <r>
      <t>2.3.4.</t>
    </r>
    <r>
      <rPr>
        <sz val="10"/>
        <color theme="1"/>
        <rFont val="Times New Roman"/>
        <family val="1"/>
      </rPr>
      <t xml:space="preserve">    </t>
    </r>
    <r>
      <rPr>
        <sz val="10"/>
        <color rgb="FFFFFFFF"/>
        <rFont val="Arial"/>
        <family val="2"/>
      </rPr>
      <t>Grau de confiança</t>
    </r>
  </si>
  <si>
    <r>
      <t>c.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Mostra-se à vontade para expressar/demonstrar os seus sentimentos</t>
    </r>
  </si>
  <si>
    <r>
      <t>d.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Expõe a sua opinião</t>
    </r>
  </si>
  <si>
    <r>
      <t>a.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Desenvolve estratégias eficazes e adequadas às situações</t>
    </r>
  </si>
  <si>
    <r>
      <t>b.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Imita as estratégias dos colegas</t>
    </r>
  </si>
  <si>
    <r>
      <t>c.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Desenvolve estratégias pouco eficazes</t>
    </r>
  </si>
  <si>
    <r>
      <t>3.</t>
    </r>
    <r>
      <rPr>
        <sz val="10"/>
        <color rgb="FFFFFFFF"/>
        <rFont val="Times New Roman"/>
        <family val="1"/>
      </rPr>
      <t xml:space="preserve">    </t>
    </r>
    <r>
      <rPr>
        <sz val="10"/>
        <color rgb="FFFFFFFF"/>
        <rFont val="Arial"/>
        <family val="2"/>
      </rPr>
      <t>Componentes Psicomotoras</t>
    </r>
  </si>
  <si>
    <r>
      <t>a.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Atividades verbais</t>
    </r>
  </si>
  <si>
    <r>
      <t>b.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Atividades motoras</t>
    </r>
  </si>
  <si>
    <r>
      <t>3.2.</t>
    </r>
    <r>
      <rPr>
        <sz val="10"/>
        <color rgb="FFFFFFFF"/>
        <rFont val="Times New Roman"/>
        <family val="1"/>
      </rPr>
      <t xml:space="preserve">        </t>
    </r>
    <r>
      <rPr>
        <sz val="10"/>
        <color rgb="FFFFFFFF"/>
        <rFont val="Arial"/>
        <family val="2"/>
      </rPr>
      <t>Tonicidade</t>
    </r>
  </si>
  <si>
    <r>
      <t>a.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Apresenta sincinésias</t>
    </r>
  </si>
  <si>
    <r>
      <t>b.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Apresenta paratonias</t>
    </r>
  </si>
  <si>
    <r>
      <t>c.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Revela adequada extensibilidade dos membros</t>
    </r>
  </si>
  <si>
    <r>
      <t>3.3.</t>
    </r>
    <r>
      <rPr>
        <sz val="10"/>
        <color rgb="FFFFFFFF"/>
        <rFont val="Times New Roman"/>
        <family val="1"/>
      </rPr>
      <t xml:space="preserve">        </t>
    </r>
    <r>
      <rPr>
        <sz val="10"/>
        <color rgb="FFFFFFFF"/>
        <rFont val="Arial"/>
        <family val="2"/>
      </rPr>
      <t>Equilíbrio</t>
    </r>
  </si>
  <si>
    <r>
      <t>a.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Consegue manter-se imóvel de olhos fechados</t>
    </r>
  </si>
  <si>
    <r>
      <t>b.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Consegue manter-se em equilíbrio estático de olhos abertos</t>
    </r>
  </si>
  <si>
    <r>
      <t>c.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Consegue manter-se em equilíbrio estático de olhos fechados</t>
    </r>
  </si>
  <si>
    <r>
      <t>d.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Consegue manter-se em equilíbrio dinâmico</t>
    </r>
  </si>
  <si>
    <r>
      <t>3.4.</t>
    </r>
    <r>
      <rPr>
        <sz val="10"/>
        <color rgb="FFFFFFFF"/>
        <rFont val="Times New Roman"/>
        <family val="1"/>
      </rPr>
      <t xml:space="preserve">        </t>
    </r>
    <r>
      <rPr>
        <sz val="10"/>
        <color rgb="FFFFFFFF"/>
        <rFont val="Arial"/>
        <family val="2"/>
      </rPr>
      <t>Lateralidade</t>
    </r>
  </si>
  <si>
    <r>
      <t>a.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Preferência manual</t>
    </r>
  </si>
  <si>
    <r>
      <t>b.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Preferência pedal</t>
    </r>
  </si>
  <si>
    <r>
      <t>3.5.</t>
    </r>
    <r>
      <rPr>
        <sz val="10"/>
        <color rgb="FFFFFFFF"/>
        <rFont val="Times New Roman"/>
        <family val="1"/>
      </rPr>
      <t xml:space="preserve">        </t>
    </r>
    <r>
      <rPr>
        <sz val="10"/>
        <color rgb="FFFFFFFF"/>
        <rFont val="Arial"/>
        <family val="2"/>
      </rPr>
      <t>Noção do Corpo</t>
    </r>
  </si>
  <si>
    <r>
      <t>a.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Distinção direita-esquerda</t>
    </r>
  </si>
  <si>
    <r>
      <t>b.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Reconhecimento táctil dos segmentos em que é tocado</t>
    </r>
  </si>
  <si>
    <r>
      <t>c.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Nomeação dos segmentos corporais em que é tocado</t>
    </r>
  </si>
  <si>
    <r>
      <t>d.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Reconhecimento e nomeação dos segmentos corporais no outro (contralateralmente)</t>
    </r>
  </si>
  <si>
    <r>
      <t>3.6.</t>
    </r>
    <r>
      <rPr>
        <sz val="10"/>
        <color rgb="FFFFFFFF"/>
        <rFont val="Times New Roman"/>
        <family val="1"/>
      </rPr>
      <t xml:space="preserve">        </t>
    </r>
    <r>
      <rPr>
        <sz val="10"/>
        <color rgb="FFFFFFFF"/>
        <rFont val="Arial"/>
        <family val="2"/>
      </rPr>
      <t>Estruturação espácio-temporal</t>
    </r>
  </si>
  <si>
    <r>
      <t>a.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 xml:space="preserve">Memoriza e reproduz uma sequência de estruturas espaciais apresentadas </t>
    </r>
  </si>
  <si>
    <r>
      <t>b.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Memoriza e reproduz uma sequência rítmica apresentada</t>
    </r>
  </si>
  <si>
    <r>
      <t>3.7.</t>
    </r>
    <r>
      <rPr>
        <sz val="10"/>
        <color rgb="FFFFFFFF"/>
        <rFont val="Times New Roman"/>
        <family val="1"/>
      </rPr>
      <t xml:space="preserve">        </t>
    </r>
    <r>
      <rPr>
        <sz val="10"/>
        <color rgb="FFFFFFFF"/>
        <rFont val="Arial"/>
        <family val="2"/>
      </rPr>
      <t>Praxia global e fina</t>
    </r>
  </si>
  <si>
    <r>
      <t>a.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Coordena os movimentos simétricos ao nível dos membros superiores</t>
    </r>
  </si>
  <si>
    <r>
      <t>b.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Coordena os movimentos simétricos ao nível dos membros inferiores</t>
    </r>
  </si>
  <si>
    <r>
      <t>c.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Dissocia os movimentos assimétricos dos segmentos corporais dos membros superiores</t>
    </r>
  </si>
  <si>
    <r>
      <t>d.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Dissocia assimétricos os movimentos dos segmentos inferiores</t>
    </r>
  </si>
  <si>
    <r>
      <t>e.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Coordena os movimentos das mãos e dos dedos de forma sequencial, harmoniosa e independente</t>
    </r>
  </si>
  <si>
    <t>x</t>
  </si>
  <si>
    <t>Carla</t>
  </si>
  <si>
    <t>Carolina</t>
  </si>
  <si>
    <t>Paulo S</t>
  </si>
  <si>
    <t>Rui Gon</t>
  </si>
  <si>
    <t>Lígia</t>
  </si>
  <si>
    <t>João Pedro</t>
  </si>
  <si>
    <t>Cotado de forma inversa para a cotação total não ser prejudicada (a e b)</t>
  </si>
  <si>
    <t>Desiste - cotado de forma inversa</t>
  </si>
  <si>
    <t>item b cotado inversamente</t>
  </si>
  <si>
    <t>item c cotado inversamente</t>
  </si>
  <si>
    <t>c cotado inversamente</t>
  </si>
  <si>
    <t xml:space="preserve"> C cotado inversamente</t>
  </si>
  <si>
    <t>Mediante reforço-sim</t>
  </si>
  <si>
    <t>b cotado inversamente</t>
  </si>
  <si>
    <t>itens negativos (c,d) cotados inversamente</t>
  </si>
  <si>
    <t>itens negativos (b,c,d,e) cotados inversamente</t>
  </si>
  <si>
    <t>item a cotado inversamente</t>
  </si>
  <si>
    <t>itens negativos (h,i,j,k,l) cotados inversamente</t>
  </si>
  <si>
    <t>itens b e c cotados inversamente</t>
  </si>
  <si>
    <t>Cotado de forma inversa</t>
  </si>
  <si>
    <t>itens a e b cotados inversamente</t>
  </si>
  <si>
    <t>item a, c e e cotados iveersamente</t>
  </si>
  <si>
    <r>
      <t>a.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Cumpre as instruções  (c e d cotados inversamente)</t>
    </r>
  </si>
  <si>
    <t>Grelha de Observação em Terapia Psicomotora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</si>
</sst>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Times New Roman"/>
      <family val="1"/>
    </font>
    <font>
      <b/>
      <sz val="10"/>
      <color rgb="FFFFFFFF"/>
      <name val="Arial"/>
      <family val="2"/>
    </font>
    <font>
      <sz val="10"/>
      <color rgb="FFFFFFFF"/>
      <name val="Arial"/>
      <family val="2"/>
    </font>
    <font>
      <sz val="10"/>
      <color rgb="FFFFFFFF"/>
      <name val="Times New Roman"/>
      <family val="1"/>
    </font>
    <font>
      <b/>
      <sz val="10"/>
      <color theme="1"/>
      <name val="Arial"/>
      <family val="2"/>
    </font>
    <font>
      <b/>
      <sz val="10"/>
      <color rgb="FF0070C0"/>
      <name val="Arial"/>
      <family val="2"/>
    </font>
    <font>
      <b/>
      <sz val="10"/>
      <color rgb="FF0070C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0"/>
      <color rgb="FF0070C0"/>
      <name val="Arial"/>
      <family val="2"/>
    </font>
    <font>
      <sz val="11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  <fill>
      <patternFill patternType="solid">
        <fgColor rgb="FF40404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/>
    <xf numFmtId="0" fontId="3" fillId="0" borderId="1" xfId="0" applyFont="1" applyBorder="1" applyAlignment="1">
      <alignment vertical="center"/>
    </xf>
    <xf numFmtId="0" fontId="2" fillId="0" borderId="1" xfId="0" applyFont="1" applyBorder="1"/>
    <xf numFmtId="0" fontId="3" fillId="0" borderId="1" xfId="0" applyFont="1" applyBorder="1" applyAlignment="1">
      <alignment vertical="center" wrapText="1"/>
    </xf>
    <xf numFmtId="0" fontId="5" fillId="3" borderId="1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vertical="center"/>
    </xf>
    <xf numFmtId="0" fontId="3" fillId="0" borderId="1" xfId="0" applyFont="1" applyBorder="1" applyAlignment="1">
      <alignment horizontal="left" vertical="center" wrapText="1" indent="2"/>
    </xf>
    <xf numFmtId="0" fontId="5" fillId="3" borderId="1" xfId="0" applyFont="1" applyFill="1" applyBorder="1" applyAlignment="1">
      <alignment horizontal="left" vertical="center" wrapText="1" indent="5"/>
    </xf>
    <xf numFmtId="0" fontId="3" fillId="4" borderId="1" xfId="0" applyFont="1" applyFill="1" applyBorder="1" applyAlignment="1">
      <alignment horizontal="left" vertical="center" wrapText="1" indent="8"/>
    </xf>
    <xf numFmtId="0" fontId="6" fillId="4" borderId="1" xfId="0" applyFont="1" applyFill="1" applyBorder="1" applyAlignment="1">
      <alignment vertical="center" wrapText="1"/>
    </xf>
    <xf numFmtId="0" fontId="6" fillId="4" borderId="1" xfId="0" applyFont="1" applyFill="1" applyBorder="1" applyAlignment="1">
      <alignment horizontal="justify" vertical="center" wrapText="1"/>
    </xf>
    <xf numFmtId="0" fontId="5" fillId="3" borderId="1" xfId="0" applyFont="1" applyFill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4" borderId="1" xfId="0" applyFont="1" applyFill="1" applyBorder="1" applyAlignment="1">
      <alignment horizontal="justify" vertical="center" wrapText="1"/>
    </xf>
    <xf numFmtId="0" fontId="6" fillId="3" borderId="1" xfId="0" applyFont="1" applyFill="1" applyBorder="1" applyAlignment="1">
      <alignment horizontal="left" vertical="center" wrapText="1" indent="5"/>
    </xf>
    <xf numFmtId="0" fontId="6" fillId="3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left" vertical="center" wrapText="1" indent="2"/>
    </xf>
    <xf numFmtId="0" fontId="3" fillId="0" borderId="1" xfId="0" applyFont="1" applyBorder="1" applyAlignment="1">
      <alignment horizontal="left" vertical="center" wrapText="1" indent="3"/>
    </xf>
    <xf numFmtId="0" fontId="6" fillId="3" borderId="1" xfId="0" applyFont="1" applyFill="1" applyBorder="1" applyAlignment="1">
      <alignment horizontal="left" vertical="center" wrapText="1" indent="10"/>
    </xf>
    <xf numFmtId="0" fontId="8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10" fillId="0" borderId="1" xfId="0" applyFont="1" applyBorder="1" applyAlignment="1"/>
    <xf numFmtId="0" fontId="10" fillId="0" borderId="1" xfId="0" applyFont="1" applyBorder="1"/>
    <xf numFmtId="0" fontId="11" fillId="0" borderId="1" xfId="0" applyFont="1" applyBorder="1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12" fillId="0" borderId="1" xfId="0" applyFont="1" applyBorder="1" applyAlignment="1">
      <alignment horizontal="justify" vertical="center" wrapText="1"/>
    </xf>
    <xf numFmtId="0" fontId="12" fillId="0" borderId="1" xfId="0" applyFont="1" applyBorder="1" applyAlignment="1">
      <alignment vertical="center" wrapText="1"/>
    </xf>
    <xf numFmtId="0" fontId="14" fillId="0" borderId="1" xfId="0" applyFont="1" applyBorder="1"/>
    <xf numFmtId="0" fontId="14" fillId="0" borderId="1" xfId="0" applyFont="1" applyBorder="1" applyAlignment="1"/>
    <xf numFmtId="0" fontId="13" fillId="0" borderId="0" xfId="0" applyFont="1"/>
    <xf numFmtId="0" fontId="9" fillId="0" borderId="1" xfId="0" applyFont="1" applyBorder="1" applyAlignment="1">
      <alignment horizontal="right" vertical="center" wrapText="1"/>
    </xf>
    <xf numFmtId="0" fontId="10" fillId="5" borderId="1" xfId="0" applyFont="1" applyFill="1" applyBorder="1"/>
    <xf numFmtId="0" fontId="3" fillId="5" borderId="1" xfId="0" applyFont="1" applyFill="1" applyBorder="1" applyAlignment="1">
      <alignment vertical="center" wrapText="1"/>
    </xf>
    <xf numFmtId="0" fontId="14" fillId="5" borderId="1" xfId="0" applyFont="1" applyFill="1" applyBorder="1"/>
    <xf numFmtId="0" fontId="3" fillId="0" borderId="1" xfId="0" applyFont="1" applyBorder="1" applyAlignment="1">
      <alignment horizontal="left" vertical="center" wrapText="1" indent="2"/>
    </xf>
    <xf numFmtId="0" fontId="3" fillId="0" borderId="1" xfId="0" applyFont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left" vertical="center" wrapText="1" indent="5"/>
    </xf>
    <xf numFmtId="0" fontId="5" fillId="3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 indent="3"/>
    </xf>
    <xf numFmtId="0" fontId="3" fillId="5" borderId="1" xfId="0" applyFont="1" applyFill="1" applyBorder="1" applyAlignment="1">
      <alignment horizontal="left" vertical="center" wrapText="1" indent="3"/>
    </xf>
    <xf numFmtId="0" fontId="6" fillId="2" borderId="1" xfId="0" applyFont="1" applyFill="1" applyBorder="1" applyAlignment="1">
      <alignment horizontal="left" vertical="center" wrapText="1" indent="4"/>
    </xf>
    <xf numFmtId="0" fontId="0" fillId="6" borderId="0" xfId="0" applyFill="1" applyAlignment="1"/>
    <xf numFmtId="0" fontId="0" fillId="6" borderId="0" xfId="0" applyFill="1"/>
    <xf numFmtId="0" fontId="0" fillId="7" borderId="0" xfId="0" applyFill="1"/>
    <xf numFmtId="0" fontId="10" fillId="0" borderId="5" xfId="0" applyFont="1" applyBorder="1"/>
    <xf numFmtId="0" fontId="6" fillId="0" borderId="6" xfId="0" applyFont="1" applyFill="1" applyBorder="1" applyAlignment="1">
      <alignment horizontal="justify" vertical="center" wrapText="1"/>
    </xf>
    <xf numFmtId="0" fontId="3" fillId="0" borderId="6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75"/>
  <sheetViews>
    <sheetView tabSelected="1" zoomScale="80" zoomScaleNormal="80" workbookViewId="0">
      <pane xSplit="1" topLeftCell="B1" activePane="topRight" state="frozen"/>
      <selection pane="topRight" activeCell="G3" sqref="G3"/>
    </sheetView>
  </sheetViews>
  <sheetFormatPr defaultRowHeight="15"/>
  <cols>
    <col min="1" max="1" width="47.42578125" style="4" customWidth="1"/>
    <col min="2" max="2" width="8" style="24" customWidth="1"/>
    <col min="3" max="3" width="18.42578125" style="4" customWidth="1"/>
    <col min="4" max="4" width="8" style="24" customWidth="1"/>
    <col min="5" max="5" width="18.42578125" style="4" customWidth="1"/>
    <col min="6" max="6" width="8" style="24" customWidth="1"/>
    <col min="7" max="7" width="18.42578125" style="4" customWidth="1"/>
    <col min="8" max="8" width="8" style="24" customWidth="1"/>
    <col min="9" max="9" width="18.42578125" style="4" customWidth="1"/>
    <col min="10" max="10" width="8" style="24" customWidth="1"/>
    <col min="11" max="11" width="18.42578125" style="4" customWidth="1"/>
    <col min="12" max="12" width="8" style="24" customWidth="1"/>
    <col min="13" max="13" width="18.42578125" style="4" customWidth="1"/>
    <col min="14" max="14" width="8" style="24" customWidth="1"/>
    <col min="15" max="15" width="18.42578125" style="4" customWidth="1"/>
  </cols>
  <sheetData>
    <row r="1" spans="1:17" s="1" customFormat="1" ht="31.5" customHeight="1">
      <c r="A1" s="21" t="s">
        <v>200</v>
      </c>
      <c r="B1" s="22" t="s">
        <v>177</v>
      </c>
      <c r="C1" s="3"/>
      <c r="D1" s="22" t="s">
        <v>178</v>
      </c>
      <c r="E1" s="3"/>
      <c r="F1" s="22" t="s">
        <v>179</v>
      </c>
      <c r="G1" s="3"/>
      <c r="H1" s="22" t="s">
        <v>180</v>
      </c>
      <c r="I1" s="3"/>
      <c r="J1" s="22" t="s">
        <v>181</v>
      </c>
      <c r="K1" s="3"/>
      <c r="L1" s="22" t="s">
        <v>182</v>
      </c>
      <c r="M1" s="3"/>
      <c r="N1" s="22"/>
      <c r="O1" s="3"/>
    </row>
    <row r="2" spans="1:17">
      <c r="A2" s="39" t="s">
        <v>34</v>
      </c>
      <c r="B2" s="39"/>
      <c r="D2" s="25"/>
      <c r="F2" s="25"/>
      <c r="H2" s="25"/>
      <c r="J2" s="25"/>
      <c r="L2" s="25"/>
      <c r="N2" s="25"/>
    </row>
    <row r="3" spans="1:17" s="2" customFormat="1" ht="15" customHeight="1">
      <c r="A3" s="6" t="s">
        <v>0</v>
      </c>
      <c r="B3" s="31">
        <f>SUM(B4:B8)/5</f>
        <v>3</v>
      </c>
      <c r="C3" s="7" t="s">
        <v>1</v>
      </c>
      <c r="D3" s="31">
        <f>SUM(D4:D8)/5</f>
        <v>3.4</v>
      </c>
      <c r="E3" s="7" t="s">
        <v>1</v>
      </c>
      <c r="F3" s="31">
        <f>SUM(F4:F8)/5</f>
        <v>3.2</v>
      </c>
      <c r="G3" s="7" t="s">
        <v>1</v>
      </c>
      <c r="H3" s="31">
        <f>SUM(H4:H8)/5</f>
        <v>3.2</v>
      </c>
      <c r="I3" s="7" t="s">
        <v>1</v>
      </c>
      <c r="J3" s="31">
        <f>SUM(J4:J8)/5</f>
        <v>2.4</v>
      </c>
      <c r="K3" s="7" t="s">
        <v>1</v>
      </c>
      <c r="L3" s="31">
        <f>SUM(L4:L8)/5</f>
        <v>3.2</v>
      </c>
      <c r="M3" s="7" t="s">
        <v>1</v>
      </c>
      <c r="N3" s="23"/>
      <c r="O3" s="7"/>
      <c r="P3" s="32">
        <f>SUM(L3,J3,H3,F3,D3,B3)/6</f>
        <v>3.0666666666666664</v>
      </c>
      <c r="Q3" s="50"/>
    </row>
    <row r="4" spans="1:17">
      <c r="A4" s="8" t="s">
        <v>35</v>
      </c>
      <c r="B4" s="24">
        <v>3</v>
      </c>
      <c r="C4" s="38" t="s">
        <v>198</v>
      </c>
      <c r="D4" s="24">
        <v>3</v>
      </c>
      <c r="E4" s="38" t="s">
        <v>198</v>
      </c>
      <c r="F4" s="24">
        <v>4</v>
      </c>
      <c r="G4" s="38" t="s">
        <v>198</v>
      </c>
      <c r="H4" s="24">
        <v>4</v>
      </c>
      <c r="I4" s="38" t="s">
        <v>198</v>
      </c>
      <c r="J4" s="24">
        <v>3</v>
      </c>
      <c r="K4" s="38" t="s">
        <v>198</v>
      </c>
      <c r="L4" s="24">
        <v>3</v>
      </c>
      <c r="M4" s="38" t="s">
        <v>198</v>
      </c>
      <c r="O4" s="38"/>
    </row>
    <row r="5" spans="1:17">
      <c r="A5" s="8" t="s">
        <v>36</v>
      </c>
      <c r="B5" s="24">
        <v>3</v>
      </c>
      <c r="C5" s="38"/>
      <c r="D5" s="24">
        <v>4</v>
      </c>
      <c r="E5" s="38"/>
      <c r="F5" s="24">
        <v>3</v>
      </c>
      <c r="G5" s="38"/>
      <c r="H5" s="24">
        <v>4</v>
      </c>
      <c r="I5" s="38"/>
      <c r="J5" s="24">
        <v>2</v>
      </c>
      <c r="K5" s="38"/>
      <c r="L5" s="24">
        <v>4</v>
      </c>
      <c r="M5" s="38"/>
      <c r="O5" s="38"/>
    </row>
    <row r="6" spans="1:17">
      <c r="A6" s="8" t="s">
        <v>37</v>
      </c>
      <c r="B6" s="24">
        <v>3</v>
      </c>
      <c r="C6" s="38"/>
      <c r="D6" s="24">
        <v>2</v>
      </c>
      <c r="E6" s="38"/>
      <c r="F6" s="24">
        <v>4</v>
      </c>
      <c r="G6" s="38"/>
      <c r="H6" s="24">
        <v>2</v>
      </c>
      <c r="I6" s="38"/>
      <c r="J6" s="24">
        <v>3</v>
      </c>
      <c r="K6" s="38"/>
      <c r="L6" s="24">
        <v>3</v>
      </c>
      <c r="M6" s="38"/>
      <c r="O6" s="38"/>
    </row>
    <row r="7" spans="1:17">
      <c r="A7" s="8" t="s">
        <v>38</v>
      </c>
      <c r="B7" s="24">
        <v>3</v>
      </c>
      <c r="C7" s="38"/>
      <c r="D7" s="24">
        <v>4</v>
      </c>
      <c r="E7" s="38"/>
      <c r="F7" s="24">
        <v>3</v>
      </c>
      <c r="G7" s="38"/>
      <c r="H7" s="24">
        <v>3</v>
      </c>
      <c r="I7" s="38"/>
      <c r="J7" s="24">
        <v>2</v>
      </c>
      <c r="K7" s="38"/>
      <c r="L7" s="24">
        <v>3</v>
      </c>
      <c r="M7" s="38"/>
      <c r="O7" s="38"/>
    </row>
    <row r="8" spans="1:17">
      <c r="A8" s="8" t="s">
        <v>39</v>
      </c>
      <c r="B8" s="24">
        <v>3</v>
      </c>
      <c r="C8" s="38"/>
      <c r="D8" s="24">
        <v>4</v>
      </c>
      <c r="E8" s="38"/>
      <c r="F8" s="24">
        <v>2</v>
      </c>
      <c r="G8" s="38"/>
      <c r="H8" s="24">
        <v>3</v>
      </c>
      <c r="I8" s="38"/>
      <c r="J8" s="24">
        <v>2</v>
      </c>
      <c r="K8" s="38"/>
      <c r="L8" s="24">
        <v>3</v>
      </c>
      <c r="M8" s="38"/>
      <c r="O8" s="38"/>
    </row>
    <row r="9" spans="1:17" ht="20.25" customHeight="1">
      <c r="A9" s="9" t="s">
        <v>2</v>
      </c>
      <c r="B9" s="30">
        <f>SUM(B11:B23)/10</f>
        <v>3.4</v>
      </c>
      <c r="C9" s="40" t="s">
        <v>1</v>
      </c>
      <c r="D9" s="30">
        <f>SUM(D11:D23)/10</f>
        <v>3.6</v>
      </c>
      <c r="E9" s="40" t="s">
        <v>1</v>
      </c>
      <c r="F9" s="30">
        <f>SUM(F11:F23)/10</f>
        <v>3.9</v>
      </c>
      <c r="G9" s="40" t="s">
        <v>1</v>
      </c>
      <c r="H9" s="30">
        <f>SUM(H11:H23)/10</f>
        <v>3.5</v>
      </c>
      <c r="I9" s="40" t="s">
        <v>1</v>
      </c>
      <c r="J9" s="30">
        <f>SUM(J11:J23)/10</f>
        <v>2.8</v>
      </c>
      <c r="K9" s="40" t="s">
        <v>1</v>
      </c>
      <c r="L9" s="30">
        <f>SUM(L11:L23)/10</f>
        <v>3.7</v>
      </c>
      <c r="M9" s="40" t="s">
        <v>1</v>
      </c>
      <c r="O9" s="40"/>
      <c r="P9" s="32">
        <f>SUM(L9,J9,H9,F9,D9,B9)/6</f>
        <v>3.4833333333333329</v>
      </c>
      <c r="Q9" s="52"/>
    </row>
    <row r="10" spans="1:17">
      <c r="A10" s="10" t="s">
        <v>40</v>
      </c>
      <c r="C10" s="40"/>
      <c r="E10" s="40"/>
      <c r="G10" s="40"/>
      <c r="I10" s="40"/>
      <c r="K10" s="40"/>
      <c r="M10" s="40"/>
      <c r="O10" s="40"/>
    </row>
    <row r="11" spans="1:17">
      <c r="A11" s="8" t="s">
        <v>41</v>
      </c>
      <c r="B11" s="24">
        <v>3</v>
      </c>
      <c r="C11" s="38" t="s">
        <v>190</v>
      </c>
      <c r="D11" s="24">
        <v>4</v>
      </c>
      <c r="E11" s="38" t="s">
        <v>190</v>
      </c>
      <c r="F11" s="24">
        <v>4</v>
      </c>
      <c r="G11" s="38" t="s">
        <v>190</v>
      </c>
      <c r="H11" s="24">
        <v>4</v>
      </c>
      <c r="I11" s="38" t="s">
        <v>190</v>
      </c>
      <c r="J11" s="24">
        <v>2</v>
      </c>
      <c r="K11" s="38" t="s">
        <v>190</v>
      </c>
      <c r="L11" s="24">
        <v>3</v>
      </c>
      <c r="M11" s="38" t="s">
        <v>190</v>
      </c>
      <c r="O11" s="38"/>
    </row>
    <row r="12" spans="1:17">
      <c r="A12" s="8" t="s">
        <v>42</v>
      </c>
      <c r="B12" s="24">
        <v>3</v>
      </c>
      <c r="C12" s="38"/>
      <c r="D12" s="24">
        <v>3</v>
      </c>
      <c r="E12" s="38"/>
      <c r="F12" s="24">
        <v>4</v>
      </c>
      <c r="G12" s="38"/>
      <c r="H12" s="24">
        <v>3</v>
      </c>
      <c r="I12" s="38"/>
      <c r="J12" s="24">
        <v>2</v>
      </c>
      <c r="K12" s="38"/>
      <c r="L12" s="24">
        <v>3</v>
      </c>
      <c r="M12" s="38"/>
      <c r="O12" s="38"/>
    </row>
    <row r="13" spans="1:17">
      <c r="A13" s="8" t="s">
        <v>43</v>
      </c>
      <c r="B13" s="24">
        <v>4</v>
      </c>
      <c r="C13" s="38"/>
      <c r="D13" s="24">
        <v>4</v>
      </c>
      <c r="E13" s="38"/>
      <c r="F13" s="24">
        <v>4</v>
      </c>
      <c r="G13" s="38"/>
      <c r="H13" s="24">
        <v>4</v>
      </c>
      <c r="I13" s="38"/>
      <c r="J13" s="24">
        <v>3</v>
      </c>
      <c r="K13" s="38"/>
      <c r="L13" s="24">
        <v>3</v>
      </c>
      <c r="M13" s="38"/>
      <c r="O13" s="38"/>
    </row>
    <row r="14" spans="1:17" ht="15.75" customHeight="1">
      <c r="A14" s="10" t="s">
        <v>44</v>
      </c>
      <c r="C14" s="11" t="s">
        <v>1</v>
      </c>
      <c r="E14" s="11" t="s">
        <v>1</v>
      </c>
      <c r="G14" s="11" t="s">
        <v>1</v>
      </c>
      <c r="I14" s="11" t="s">
        <v>1</v>
      </c>
      <c r="K14" s="11" t="s">
        <v>1</v>
      </c>
      <c r="M14" s="11" t="s">
        <v>1</v>
      </c>
      <c r="O14" s="11"/>
    </row>
    <row r="15" spans="1:17" ht="25.5" customHeight="1">
      <c r="A15" s="8" t="s">
        <v>45</v>
      </c>
      <c r="B15" s="24">
        <v>4</v>
      </c>
      <c r="C15" s="38" t="s">
        <v>183</v>
      </c>
      <c r="D15" s="24">
        <v>4</v>
      </c>
      <c r="E15" s="38" t="s">
        <v>183</v>
      </c>
      <c r="F15" s="24">
        <v>4</v>
      </c>
      <c r="G15" s="38" t="s">
        <v>183</v>
      </c>
      <c r="H15" s="24">
        <v>3</v>
      </c>
      <c r="I15" s="38" t="s">
        <v>183</v>
      </c>
      <c r="J15" s="24">
        <v>4</v>
      </c>
      <c r="K15" s="38" t="s">
        <v>183</v>
      </c>
      <c r="L15" s="24">
        <v>4</v>
      </c>
      <c r="M15" s="38" t="s">
        <v>183</v>
      </c>
      <c r="O15" s="38"/>
    </row>
    <row r="16" spans="1:17" ht="25.5" customHeight="1">
      <c r="A16" s="8" t="s">
        <v>46</v>
      </c>
      <c r="B16" s="24">
        <v>4</v>
      </c>
      <c r="C16" s="38"/>
      <c r="D16" s="24">
        <v>3</v>
      </c>
      <c r="E16" s="38"/>
      <c r="F16" s="24">
        <v>4</v>
      </c>
      <c r="G16" s="38"/>
      <c r="H16" s="24">
        <v>4</v>
      </c>
      <c r="I16" s="38"/>
      <c r="J16" s="24">
        <v>4</v>
      </c>
      <c r="K16" s="38"/>
      <c r="L16" s="24">
        <v>4</v>
      </c>
      <c r="M16" s="38"/>
      <c r="O16" s="38"/>
    </row>
    <row r="17" spans="1:17">
      <c r="A17" s="8" t="s">
        <v>47</v>
      </c>
      <c r="B17" s="24">
        <v>2</v>
      </c>
      <c r="C17" s="38"/>
      <c r="D17" s="24">
        <v>3</v>
      </c>
      <c r="E17" s="38"/>
      <c r="F17" s="24">
        <v>4</v>
      </c>
      <c r="G17" s="38"/>
      <c r="H17" s="24">
        <v>3</v>
      </c>
      <c r="I17" s="38"/>
      <c r="J17" s="24">
        <v>2</v>
      </c>
      <c r="K17" s="38"/>
      <c r="L17" s="24">
        <v>4</v>
      </c>
      <c r="M17" s="38"/>
      <c r="O17" s="38"/>
    </row>
    <row r="18" spans="1:17">
      <c r="A18" s="10" t="s">
        <v>48</v>
      </c>
      <c r="C18" s="12" t="s">
        <v>1</v>
      </c>
      <c r="E18" s="12" t="s">
        <v>1</v>
      </c>
      <c r="G18" s="12" t="s">
        <v>1</v>
      </c>
      <c r="I18" s="12" t="s">
        <v>1</v>
      </c>
      <c r="K18" s="12" t="s">
        <v>1</v>
      </c>
      <c r="M18" s="12" t="s">
        <v>1</v>
      </c>
      <c r="O18" s="12"/>
    </row>
    <row r="19" spans="1:17" ht="25.5">
      <c r="A19" s="8" t="s">
        <v>49</v>
      </c>
      <c r="B19" s="24">
        <v>3</v>
      </c>
      <c r="C19" s="38"/>
      <c r="D19" s="24">
        <v>3</v>
      </c>
      <c r="E19" s="38"/>
      <c r="F19" s="24">
        <v>4</v>
      </c>
      <c r="G19" s="38"/>
      <c r="H19" s="24">
        <v>3</v>
      </c>
      <c r="I19" s="38"/>
      <c r="J19" s="24">
        <v>3</v>
      </c>
      <c r="K19" s="38"/>
      <c r="L19" s="33">
        <v>4</v>
      </c>
      <c r="M19" s="38"/>
      <c r="N19" s="38"/>
      <c r="O19" s="53"/>
      <c r="P19" s="55"/>
    </row>
    <row r="20" spans="1:17">
      <c r="A20" s="8" t="s">
        <v>50</v>
      </c>
      <c r="B20" s="24">
        <v>4</v>
      </c>
      <c r="C20" s="38"/>
      <c r="D20" s="24">
        <v>4</v>
      </c>
      <c r="E20" s="38"/>
      <c r="F20" s="24">
        <v>4</v>
      </c>
      <c r="G20" s="38"/>
      <c r="H20" s="24">
        <v>4</v>
      </c>
      <c r="I20" s="38"/>
      <c r="J20" s="24">
        <v>3</v>
      </c>
      <c r="K20" s="38"/>
      <c r="L20" s="33">
        <v>4</v>
      </c>
      <c r="M20" s="38"/>
      <c r="N20" s="38"/>
      <c r="O20" s="53"/>
      <c r="P20" s="55"/>
    </row>
    <row r="21" spans="1:17" ht="25.5">
      <c r="A21" s="10" t="s">
        <v>51</v>
      </c>
      <c r="C21" s="12" t="s">
        <v>1</v>
      </c>
      <c r="E21" s="12" t="s">
        <v>1</v>
      </c>
      <c r="G21" s="12" t="s">
        <v>1</v>
      </c>
      <c r="I21" s="12" t="s">
        <v>1</v>
      </c>
      <c r="K21" s="12" t="s">
        <v>1</v>
      </c>
      <c r="L21" s="12"/>
      <c r="M21" s="38"/>
      <c r="N21" s="12" t="s">
        <v>1</v>
      </c>
      <c r="O21" s="53"/>
      <c r="P21" s="54"/>
    </row>
    <row r="22" spans="1:17">
      <c r="A22" s="8" t="s">
        <v>52</v>
      </c>
      <c r="B22" s="24">
        <v>3</v>
      </c>
      <c r="C22" s="38" t="s">
        <v>184</v>
      </c>
      <c r="D22" s="24">
        <v>4</v>
      </c>
      <c r="E22" s="38" t="s">
        <v>184</v>
      </c>
      <c r="F22" s="24">
        <v>3</v>
      </c>
      <c r="G22" s="38" t="s">
        <v>184</v>
      </c>
      <c r="H22" s="24">
        <v>4</v>
      </c>
      <c r="I22" s="38" t="s">
        <v>184</v>
      </c>
      <c r="J22" s="24">
        <v>3</v>
      </c>
      <c r="K22" s="38" t="s">
        <v>184</v>
      </c>
      <c r="L22" s="24">
        <v>4</v>
      </c>
      <c r="M22" s="38" t="s">
        <v>184</v>
      </c>
      <c r="O22" s="38"/>
    </row>
    <row r="23" spans="1:17">
      <c r="A23" s="8" t="s">
        <v>53</v>
      </c>
      <c r="B23" s="24">
        <v>4</v>
      </c>
      <c r="C23" s="38"/>
      <c r="D23" s="24">
        <v>4</v>
      </c>
      <c r="E23" s="38"/>
      <c r="F23" s="24">
        <v>4</v>
      </c>
      <c r="G23" s="38"/>
      <c r="H23" s="24">
        <v>3</v>
      </c>
      <c r="I23" s="38"/>
      <c r="J23" s="24">
        <v>2</v>
      </c>
      <c r="K23" s="38"/>
      <c r="L23" s="24">
        <v>4</v>
      </c>
      <c r="M23" s="38"/>
      <c r="O23" s="38"/>
    </row>
    <row r="24" spans="1:17" ht="23.25" customHeight="1">
      <c r="A24" s="13" t="s">
        <v>3</v>
      </c>
      <c r="B24" s="30">
        <f>SUM(B25:B29)/5</f>
        <v>3.4</v>
      </c>
      <c r="C24" s="13" t="s">
        <v>4</v>
      </c>
      <c r="D24" s="30">
        <f>SUM(D25:D29)/5</f>
        <v>3.8</v>
      </c>
      <c r="E24" s="13" t="s">
        <v>4</v>
      </c>
      <c r="F24" s="30">
        <f>SUM(F25:F29)/5</f>
        <v>3.4</v>
      </c>
      <c r="G24" s="13" t="s">
        <v>4</v>
      </c>
      <c r="H24" s="30">
        <f>SUM(H25:H29)/5</f>
        <v>3.4</v>
      </c>
      <c r="I24" s="13" t="s">
        <v>4</v>
      </c>
      <c r="J24" s="30">
        <f>SUM(J25:J29)/5</f>
        <v>3.2</v>
      </c>
      <c r="K24" s="13" t="s">
        <v>4</v>
      </c>
      <c r="L24" s="30">
        <f>SUM(L25:L29)/5</f>
        <v>4</v>
      </c>
      <c r="M24" s="13" t="s">
        <v>4</v>
      </c>
      <c r="O24" s="13"/>
      <c r="P24" s="32">
        <f>SUM(L24,J24,H24,F24,D24,B24)/6</f>
        <v>3.5333333333333332</v>
      </c>
      <c r="Q24" s="52"/>
    </row>
    <row r="25" spans="1:17" ht="25.5">
      <c r="A25" s="8" t="s">
        <v>54</v>
      </c>
      <c r="B25" s="24">
        <v>3</v>
      </c>
      <c r="C25" s="28" t="s">
        <v>185</v>
      </c>
      <c r="D25" s="24">
        <v>3</v>
      </c>
      <c r="E25" s="28" t="s">
        <v>185</v>
      </c>
      <c r="F25" s="24">
        <v>4</v>
      </c>
      <c r="G25" s="28" t="s">
        <v>185</v>
      </c>
      <c r="H25" s="24">
        <v>3</v>
      </c>
      <c r="I25" s="28" t="s">
        <v>185</v>
      </c>
      <c r="J25" s="24">
        <v>4</v>
      </c>
      <c r="K25" s="28" t="s">
        <v>185</v>
      </c>
      <c r="L25" s="24">
        <v>4</v>
      </c>
      <c r="M25" s="28" t="s">
        <v>185</v>
      </c>
      <c r="O25" s="14"/>
    </row>
    <row r="26" spans="1:17" ht="30.75" customHeight="1">
      <c r="A26" s="37" t="s">
        <v>55</v>
      </c>
      <c r="B26" s="24">
        <v>4</v>
      </c>
      <c r="C26" s="5" t="s">
        <v>5</v>
      </c>
      <c r="D26" s="24">
        <v>4</v>
      </c>
      <c r="E26" s="5" t="s">
        <v>5</v>
      </c>
      <c r="F26" s="24">
        <v>4</v>
      </c>
      <c r="G26" s="5" t="s">
        <v>5</v>
      </c>
      <c r="H26" s="24">
        <v>4</v>
      </c>
      <c r="I26" s="5" t="s">
        <v>5</v>
      </c>
      <c r="J26" s="24">
        <v>4</v>
      </c>
      <c r="K26" s="5" t="s">
        <v>5</v>
      </c>
      <c r="L26" s="24">
        <v>4</v>
      </c>
      <c r="M26" s="5" t="s">
        <v>5</v>
      </c>
      <c r="O26" s="5"/>
    </row>
    <row r="27" spans="1:17" ht="16.5" customHeight="1">
      <c r="A27" s="37"/>
      <c r="B27" s="24">
        <v>3</v>
      </c>
      <c r="C27" s="5" t="s">
        <v>6</v>
      </c>
      <c r="D27" s="24">
        <v>4</v>
      </c>
      <c r="E27" s="5" t="s">
        <v>6</v>
      </c>
      <c r="F27" s="24">
        <v>1</v>
      </c>
      <c r="G27" s="5" t="s">
        <v>6</v>
      </c>
      <c r="H27" s="24">
        <v>4</v>
      </c>
      <c r="I27" s="5" t="s">
        <v>6</v>
      </c>
      <c r="J27" s="24">
        <v>2</v>
      </c>
      <c r="K27" s="5" t="s">
        <v>6</v>
      </c>
      <c r="L27" s="24">
        <v>4</v>
      </c>
      <c r="M27" s="5" t="s">
        <v>6</v>
      </c>
      <c r="O27" s="5"/>
    </row>
    <row r="28" spans="1:17" ht="25.5">
      <c r="A28" s="8" t="s">
        <v>56</v>
      </c>
      <c r="B28" s="24">
        <v>3</v>
      </c>
      <c r="C28" s="38" t="s">
        <v>186</v>
      </c>
      <c r="D28" s="24">
        <v>4</v>
      </c>
      <c r="E28" s="38" t="s">
        <v>186</v>
      </c>
      <c r="F28" s="24">
        <v>4</v>
      </c>
      <c r="G28" s="38" t="s">
        <v>186</v>
      </c>
      <c r="H28" s="24">
        <v>3</v>
      </c>
      <c r="I28" s="38" t="s">
        <v>186</v>
      </c>
      <c r="J28" s="24">
        <v>3</v>
      </c>
      <c r="K28" s="38" t="s">
        <v>186</v>
      </c>
      <c r="L28" s="24">
        <v>4</v>
      </c>
      <c r="M28" s="38" t="s">
        <v>186</v>
      </c>
      <c r="O28" s="38"/>
    </row>
    <row r="29" spans="1:17">
      <c r="A29" s="8" t="s">
        <v>57</v>
      </c>
      <c r="B29" s="24">
        <v>4</v>
      </c>
      <c r="C29" s="38"/>
      <c r="D29" s="24">
        <v>4</v>
      </c>
      <c r="E29" s="38"/>
      <c r="F29" s="24">
        <v>4</v>
      </c>
      <c r="G29" s="38"/>
      <c r="H29" s="24">
        <v>3</v>
      </c>
      <c r="I29" s="38"/>
      <c r="J29" s="24">
        <v>3</v>
      </c>
      <c r="K29" s="38"/>
      <c r="L29" s="24">
        <v>4</v>
      </c>
      <c r="M29" s="38"/>
      <c r="O29" s="38"/>
    </row>
    <row r="30" spans="1:17" ht="22.5" customHeight="1">
      <c r="A30" s="13" t="s">
        <v>7</v>
      </c>
      <c r="B30" s="30">
        <f>SUM(B31:B33)/3</f>
        <v>2.6666666666666665</v>
      </c>
      <c r="C30" s="13" t="s">
        <v>1</v>
      </c>
      <c r="D30" s="30">
        <f>SUM(D31:D33)/3</f>
        <v>4</v>
      </c>
      <c r="E30" s="13" t="s">
        <v>1</v>
      </c>
      <c r="F30" s="30">
        <f>SUM(F31:F33)/3</f>
        <v>3</v>
      </c>
      <c r="G30" s="13" t="s">
        <v>1</v>
      </c>
      <c r="H30" s="30">
        <f>SUM(H31:H33)/3</f>
        <v>3.3333333333333335</v>
      </c>
      <c r="I30" s="13" t="s">
        <v>1</v>
      </c>
      <c r="J30" s="30">
        <f>SUM(J31:J33)/3</f>
        <v>3</v>
      </c>
      <c r="K30" s="13" t="s">
        <v>1</v>
      </c>
      <c r="L30" s="30">
        <f>SUM(L31:L33)/3</f>
        <v>3.3333333333333335</v>
      </c>
      <c r="M30" s="13" t="s">
        <v>1</v>
      </c>
      <c r="O30" s="13"/>
      <c r="P30" s="32">
        <f>SUM(L30,J30,H30,F30,D30,B30)/6</f>
        <v>3.2222222222222228</v>
      </c>
      <c r="Q30" s="51"/>
    </row>
    <row r="31" spans="1:17" ht="18.75" customHeight="1">
      <c r="A31" s="14" t="s">
        <v>58</v>
      </c>
      <c r="B31" s="24">
        <v>2</v>
      </c>
      <c r="C31" s="27" t="s">
        <v>189</v>
      </c>
      <c r="D31" s="24">
        <v>4</v>
      </c>
      <c r="E31" s="27" t="s">
        <v>189</v>
      </c>
      <c r="F31" s="24">
        <v>2</v>
      </c>
      <c r="G31" s="27" t="s">
        <v>189</v>
      </c>
      <c r="H31" s="24">
        <v>3</v>
      </c>
      <c r="I31" s="14" t="s">
        <v>8</v>
      </c>
      <c r="J31" s="24">
        <v>3</v>
      </c>
      <c r="K31" s="14" t="s">
        <v>8</v>
      </c>
      <c r="L31" s="24">
        <v>4</v>
      </c>
      <c r="M31" s="14" t="s">
        <v>8</v>
      </c>
      <c r="O31" s="14"/>
    </row>
    <row r="32" spans="1:17">
      <c r="A32" s="14" t="s">
        <v>59</v>
      </c>
      <c r="B32" s="24">
        <v>2</v>
      </c>
      <c r="C32" s="38" t="s">
        <v>188</v>
      </c>
      <c r="D32" s="24">
        <v>4</v>
      </c>
      <c r="E32" s="38" t="s">
        <v>187</v>
      </c>
      <c r="F32" s="24">
        <v>4</v>
      </c>
      <c r="G32" s="38" t="s">
        <v>187</v>
      </c>
      <c r="H32" s="24">
        <v>4</v>
      </c>
      <c r="I32" s="38" t="s">
        <v>187</v>
      </c>
      <c r="J32" s="24">
        <v>3</v>
      </c>
      <c r="K32" s="38" t="s">
        <v>187</v>
      </c>
      <c r="L32" s="24">
        <v>2</v>
      </c>
      <c r="M32" s="38" t="s">
        <v>187</v>
      </c>
      <c r="O32" s="38"/>
    </row>
    <row r="33" spans="1:17" ht="25.5">
      <c r="A33" s="8" t="s">
        <v>60</v>
      </c>
      <c r="B33" s="24">
        <v>4</v>
      </c>
      <c r="C33" s="38"/>
      <c r="D33" s="24">
        <v>4</v>
      </c>
      <c r="E33" s="38"/>
      <c r="F33" s="24">
        <v>3</v>
      </c>
      <c r="G33" s="38"/>
      <c r="H33" s="24">
        <v>3</v>
      </c>
      <c r="I33" s="38"/>
      <c r="J33" s="24">
        <v>3</v>
      </c>
      <c r="K33" s="38"/>
      <c r="L33" s="24">
        <v>4</v>
      </c>
      <c r="M33" s="38"/>
      <c r="O33" s="38"/>
    </row>
    <row r="34" spans="1:17" ht="21" customHeight="1">
      <c r="A34" s="9" t="s">
        <v>9</v>
      </c>
      <c r="B34" s="30">
        <f>SUM(B36:B45)/9</f>
        <v>3.2222222222222223</v>
      </c>
      <c r="C34" s="40" t="s">
        <v>1</v>
      </c>
      <c r="D34" s="30">
        <f>SUM(D36:D45)/9</f>
        <v>3.6666666666666665</v>
      </c>
      <c r="E34" s="40" t="s">
        <v>1</v>
      </c>
      <c r="F34" s="30">
        <f>SUM(F36:F45)/9</f>
        <v>2.6666666666666665</v>
      </c>
      <c r="G34" s="40" t="s">
        <v>1</v>
      </c>
      <c r="H34" s="30">
        <f>SUM(H36:H45)/9</f>
        <v>3.1111111111111112</v>
      </c>
      <c r="I34" s="40" t="s">
        <v>1</v>
      </c>
      <c r="J34" s="30">
        <f>SUM(J36:J45)/9</f>
        <v>2.5555555555555554</v>
      </c>
      <c r="K34" s="40" t="s">
        <v>1</v>
      </c>
      <c r="L34" s="30">
        <f>SUM(L36:L45)/9</f>
        <v>3.6666666666666665</v>
      </c>
      <c r="M34" s="40" t="s">
        <v>1</v>
      </c>
      <c r="O34" s="40"/>
      <c r="P34" s="32">
        <f>SUM(L34,J34,H34,F34,D34,B34)/6</f>
        <v>3.1481481481481475</v>
      </c>
      <c r="Q34" s="51"/>
    </row>
    <row r="35" spans="1:17">
      <c r="A35" s="15" t="s">
        <v>61</v>
      </c>
      <c r="C35" s="40"/>
      <c r="E35" s="40"/>
      <c r="G35" s="40"/>
      <c r="I35" s="40"/>
      <c r="K35" s="40"/>
      <c r="M35" s="40"/>
      <c r="O35" s="40"/>
    </row>
    <row r="36" spans="1:17">
      <c r="A36" s="14" t="s">
        <v>62</v>
      </c>
      <c r="B36" s="24">
        <v>4</v>
      </c>
      <c r="C36" s="38" t="s">
        <v>190</v>
      </c>
      <c r="D36" s="24">
        <v>4</v>
      </c>
      <c r="E36" s="38" t="s">
        <v>190</v>
      </c>
      <c r="F36" s="24">
        <v>4</v>
      </c>
      <c r="G36" s="38" t="s">
        <v>190</v>
      </c>
      <c r="H36" s="24">
        <v>3</v>
      </c>
      <c r="I36" s="38" t="s">
        <v>190</v>
      </c>
      <c r="J36" s="24">
        <v>3</v>
      </c>
      <c r="K36" s="38" t="s">
        <v>190</v>
      </c>
      <c r="L36" s="24">
        <v>4</v>
      </c>
      <c r="M36" s="38" t="s">
        <v>190</v>
      </c>
      <c r="O36" s="38"/>
    </row>
    <row r="37" spans="1:17">
      <c r="A37" s="14" t="s">
        <v>63</v>
      </c>
      <c r="B37" s="24">
        <v>3</v>
      </c>
      <c r="C37" s="38"/>
      <c r="D37" s="24">
        <v>4</v>
      </c>
      <c r="E37" s="38"/>
      <c r="F37" s="24">
        <v>3</v>
      </c>
      <c r="G37" s="38"/>
      <c r="H37" s="24">
        <v>4</v>
      </c>
      <c r="I37" s="38"/>
      <c r="J37" s="24">
        <v>3</v>
      </c>
      <c r="K37" s="38"/>
      <c r="L37" s="24">
        <v>4</v>
      </c>
      <c r="M37" s="38"/>
      <c r="O37" s="38"/>
    </row>
    <row r="38" spans="1:17" ht="21" customHeight="1">
      <c r="A38" s="15" t="s">
        <v>64</v>
      </c>
      <c r="C38" s="12" t="s">
        <v>1</v>
      </c>
      <c r="E38" s="12" t="s">
        <v>1</v>
      </c>
      <c r="G38" s="12" t="s">
        <v>1</v>
      </c>
      <c r="I38" s="12" t="s">
        <v>1</v>
      </c>
      <c r="K38" s="12" t="s">
        <v>1</v>
      </c>
      <c r="M38" s="12" t="s">
        <v>1</v>
      </c>
      <c r="O38" s="12"/>
    </row>
    <row r="39" spans="1:17">
      <c r="A39" s="14" t="s">
        <v>65</v>
      </c>
      <c r="B39" s="24">
        <v>4</v>
      </c>
      <c r="C39" s="38" t="s">
        <v>191</v>
      </c>
      <c r="D39" s="24">
        <v>4</v>
      </c>
      <c r="E39" s="38" t="s">
        <v>191</v>
      </c>
      <c r="F39" s="24">
        <v>3</v>
      </c>
      <c r="G39" s="38" t="s">
        <v>191</v>
      </c>
      <c r="H39" s="24">
        <v>4</v>
      </c>
      <c r="I39" s="38" t="s">
        <v>191</v>
      </c>
      <c r="J39" s="24">
        <v>2</v>
      </c>
      <c r="K39" s="38" t="s">
        <v>191</v>
      </c>
      <c r="L39" s="24">
        <v>4</v>
      </c>
      <c r="M39" s="38" t="s">
        <v>191</v>
      </c>
      <c r="O39" s="38"/>
    </row>
    <row r="40" spans="1:17">
      <c r="A40" s="14" t="s">
        <v>66</v>
      </c>
      <c r="B40" s="24">
        <v>3</v>
      </c>
      <c r="C40" s="38"/>
      <c r="D40" s="24">
        <v>4</v>
      </c>
      <c r="E40" s="38"/>
      <c r="F40" s="24">
        <v>2</v>
      </c>
      <c r="G40" s="38"/>
      <c r="H40" s="24">
        <v>4</v>
      </c>
      <c r="I40" s="38"/>
      <c r="J40" s="24">
        <v>2</v>
      </c>
      <c r="K40" s="38"/>
      <c r="L40" s="24">
        <v>4</v>
      </c>
      <c r="M40" s="38"/>
      <c r="O40" s="38"/>
    </row>
    <row r="41" spans="1:17">
      <c r="A41" s="14" t="s">
        <v>67</v>
      </c>
      <c r="B41" s="24">
        <v>4</v>
      </c>
      <c r="C41" s="38"/>
      <c r="D41" s="24">
        <v>4</v>
      </c>
      <c r="E41" s="38"/>
      <c r="F41" s="24">
        <v>1</v>
      </c>
      <c r="G41" s="38"/>
      <c r="H41" s="24">
        <v>3</v>
      </c>
      <c r="I41" s="38"/>
      <c r="J41" s="24">
        <v>2</v>
      </c>
      <c r="K41" s="38"/>
      <c r="L41" s="24">
        <v>4</v>
      </c>
      <c r="M41" s="38"/>
      <c r="O41" s="38"/>
    </row>
    <row r="42" spans="1:17">
      <c r="A42" s="14" t="s">
        <v>68</v>
      </c>
      <c r="B42" s="24">
        <v>2</v>
      </c>
      <c r="C42" s="38"/>
      <c r="D42" s="24">
        <v>4</v>
      </c>
      <c r="E42" s="38"/>
      <c r="F42" s="24">
        <v>2</v>
      </c>
      <c r="G42" s="38"/>
      <c r="H42" s="24">
        <v>1</v>
      </c>
      <c r="I42" s="38"/>
      <c r="J42" s="24">
        <v>2</v>
      </c>
      <c r="K42" s="38"/>
      <c r="L42" s="24">
        <v>4</v>
      </c>
      <c r="M42" s="38"/>
      <c r="O42" s="38"/>
    </row>
    <row r="43" spans="1:17">
      <c r="A43" s="14" t="s">
        <v>69</v>
      </c>
      <c r="B43" s="24">
        <v>4</v>
      </c>
      <c r="C43" s="38"/>
      <c r="D43" s="24">
        <v>3</v>
      </c>
      <c r="E43" s="38"/>
      <c r="F43" s="24">
        <v>4</v>
      </c>
      <c r="G43" s="38"/>
      <c r="H43" s="24">
        <v>3</v>
      </c>
      <c r="I43" s="38"/>
      <c r="J43" s="24">
        <v>4</v>
      </c>
      <c r="K43" s="38"/>
      <c r="L43" s="24">
        <v>4</v>
      </c>
      <c r="M43" s="38"/>
      <c r="O43" s="38"/>
    </row>
    <row r="44" spans="1:17">
      <c r="A44" s="14" t="s">
        <v>70</v>
      </c>
      <c r="B44" s="24">
        <v>1</v>
      </c>
      <c r="C44" s="38"/>
      <c r="D44" s="24">
        <v>3</v>
      </c>
      <c r="E44" s="38"/>
      <c r="F44" s="24">
        <v>2</v>
      </c>
      <c r="G44" s="38"/>
      <c r="H44" s="24">
        <v>3</v>
      </c>
      <c r="I44" s="38"/>
      <c r="J44" s="24">
        <v>1</v>
      </c>
      <c r="K44" s="38"/>
      <c r="L44" s="24">
        <v>2</v>
      </c>
      <c r="M44" s="38"/>
      <c r="O44" s="38"/>
    </row>
    <row r="45" spans="1:17" ht="19.5" customHeight="1">
      <c r="A45" s="14" t="s">
        <v>71</v>
      </c>
      <c r="B45" s="24">
        <v>4</v>
      </c>
      <c r="C45" s="38"/>
      <c r="D45" s="24">
        <v>3</v>
      </c>
      <c r="E45" s="38"/>
      <c r="F45" s="24">
        <v>3</v>
      </c>
      <c r="G45" s="38"/>
      <c r="H45" s="24">
        <v>3</v>
      </c>
      <c r="I45" s="38"/>
      <c r="J45" s="24">
        <v>4</v>
      </c>
      <c r="K45" s="38"/>
      <c r="L45" s="24">
        <v>3</v>
      </c>
      <c r="M45" s="38"/>
      <c r="O45" s="38"/>
    </row>
    <row r="46" spans="1:17" ht="25.5" customHeight="1">
      <c r="A46" s="13" t="s">
        <v>10</v>
      </c>
      <c r="B46" s="30">
        <f>SUM(B47:B61)/10</f>
        <v>3.5</v>
      </c>
      <c r="C46" s="13" t="s">
        <v>1</v>
      </c>
      <c r="D46" s="30">
        <f>SUM(D47:D61)/10</f>
        <v>3.6</v>
      </c>
      <c r="E46" s="13" t="s">
        <v>1</v>
      </c>
      <c r="F46" s="30">
        <f>SUM(F47:F61)/10</f>
        <v>3</v>
      </c>
      <c r="G46" s="13" t="s">
        <v>1</v>
      </c>
      <c r="H46" s="30">
        <f>SUM(H47:H61)/10</f>
        <v>3.4</v>
      </c>
      <c r="I46" s="13" t="s">
        <v>1</v>
      </c>
      <c r="J46" s="30">
        <f>SUM(J47:J61)/10</f>
        <v>3.3</v>
      </c>
      <c r="K46" s="13" t="s">
        <v>1</v>
      </c>
      <c r="L46" s="30">
        <f>SUM(L47:L61)/10</f>
        <v>3.7</v>
      </c>
      <c r="M46" s="13" t="s">
        <v>1</v>
      </c>
      <c r="O46" s="13"/>
      <c r="P46" s="32">
        <f>SUM(L46,J46,H46,F46,D46,B46)/6</f>
        <v>3.4166666666666665</v>
      </c>
      <c r="Q46" s="51"/>
    </row>
    <row r="47" spans="1:17">
      <c r="A47" s="14" t="s">
        <v>72</v>
      </c>
      <c r="B47" s="24">
        <v>3</v>
      </c>
      <c r="C47" s="38"/>
      <c r="D47" s="24">
        <v>3</v>
      </c>
      <c r="E47" s="38"/>
      <c r="F47" s="24">
        <v>2</v>
      </c>
      <c r="G47" s="38"/>
      <c r="H47" s="24">
        <v>3</v>
      </c>
      <c r="I47" s="38"/>
      <c r="J47" s="24">
        <v>3</v>
      </c>
      <c r="K47" s="38"/>
      <c r="L47" s="24">
        <v>3</v>
      </c>
      <c r="M47" s="38"/>
      <c r="O47" s="38"/>
    </row>
    <row r="48" spans="1:17">
      <c r="A48" s="14" t="s">
        <v>73</v>
      </c>
      <c r="B48" s="24">
        <v>4</v>
      </c>
      <c r="C48" s="38"/>
      <c r="D48" s="24">
        <v>4</v>
      </c>
      <c r="E48" s="38"/>
      <c r="F48" s="24">
        <v>4</v>
      </c>
      <c r="G48" s="38"/>
      <c r="H48" s="24">
        <v>4</v>
      </c>
      <c r="I48" s="38"/>
      <c r="J48" s="24">
        <v>4</v>
      </c>
      <c r="K48" s="38"/>
      <c r="L48" s="24">
        <v>4</v>
      </c>
      <c r="M48" s="38"/>
      <c r="O48" s="38"/>
    </row>
    <row r="49" spans="1:17">
      <c r="A49" s="14" t="s">
        <v>74</v>
      </c>
      <c r="B49" s="24">
        <v>2</v>
      </c>
      <c r="C49" s="38"/>
      <c r="D49" s="24">
        <v>4</v>
      </c>
      <c r="E49" s="38"/>
      <c r="F49" s="24">
        <v>2</v>
      </c>
      <c r="G49" s="38"/>
      <c r="H49" s="24">
        <v>3</v>
      </c>
      <c r="I49" s="38"/>
      <c r="J49" s="24">
        <v>2</v>
      </c>
      <c r="K49" s="38"/>
      <c r="L49" s="24">
        <v>3</v>
      </c>
      <c r="M49" s="38"/>
      <c r="O49" s="38"/>
    </row>
    <row r="50" spans="1:17" ht="16.5" customHeight="1">
      <c r="A50" s="15" t="s">
        <v>75</v>
      </c>
      <c r="C50" s="12" t="s">
        <v>1</v>
      </c>
      <c r="E50" s="12" t="s">
        <v>1</v>
      </c>
      <c r="G50" s="12" t="s">
        <v>1</v>
      </c>
      <c r="I50" s="12" t="s">
        <v>1</v>
      </c>
      <c r="K50" s="12" t="s">
        <v>1</v>
      </c>
      <c r="M50" s="12" t="s">
        <v>1</v>
      </c>
      <c r="O50" s="12"/>
    </row>
    <row r="51" spans="1:17" ht="25.5">
      <c r="A51" s="14" t="s">
        <v>76</v>
      </c>
      <c r="B51" s="24">
        <v>4</v>
      </c>
      <c r="C51" s="38"/>
      <c r="D51" s="24">
        <v>4</v>
      </c>
      <c r="E51" s="38"/>
      <c r="F51" s="24">
        <v>4</v>
      </c>
      <c r="G51" s="38"/>
      <c r="H51" s="24">
        <v>4</v>
      </c>
      <c r="I51" s="38"/>
      <c r="J51" s="24">
        <v>4</v>
      </c>
      <c r="K51" s="38"/>
      <c r="L51" s="24">
        <v>4</v>
      </c>
      <c r="M51" s="38"/>
      <c r="O51" s="38"/>
    </row>
    <row r="52" spans="1:17" ht="25.5">
      <c r="A52" s="14" t="s">
        <v>77</v>
      </c>
      <c r="B52" s="24">
        <v>4</v>
      </c>
      <c r="C52" s="38"/>
      <c r="D52" s="24">
        <v>3</v>
      </c>
      <c r="E52" s="38"/>
      <c r="F52" s="24">
        <v>4</v>
      </c>
      <c r="G52" s="38"/>
      <c r="H52" s="24">
        <v>3</v>
      </c>
      <c r="I52" s="38"/>
      <c r="J52" s="24">
        <v>3</v>
      </c>
      <c r="K52" s="38"/>
      <c r="L52" s="24">
        <v>4</v>
      </c>
      <c r="M52" s="38"/>
      <c r="O52" s="38"/>
    </row>
    <row r="53" spans="1:17" ht="14.25" customHeight="1">
      <c r="A53" s="15" t="s">
        <v>78</v>
      </c>
      <c r="C53" s="12" t="s">
        <v>1</v>
      </c>
      <c r="E53" s="12" t="s">
        <v>1</v>
      </c>
      <c r="G53" s="12" t="s">
        <v>1</v>
      </c>
      <c r="I53" s="12" t="s">
        <v>1</v>
      </c>
      <c r="K53" s="12" t="s">
        <v>1</v>
      </c>
      <c r="M53" s="12" t="s">
        <v>1</v>
      </c>
      <c r="O53" s="12"/>
    </row>
    <row r="54" spans="1:17">
      <c r="A54" s="14" t="s">
        <v>79</v>
      </c>
      <c r="B54" s="24">
        <v>3</v>
      </c>
      <c r="C54" s="38"/>
      <c r="D54" s="24">
        <v>3</v>
      </c>
      <c r="E54" s="38"/>
      <c r="F54" s="24">
        <v>2</v>
      </c>
      <c r="G54" s="38"/>
      <c r="H54" s="24">
        <v>3</v>
      </c>
      <c r="I54" s="38"/>
      <c r="J54" s="24">
        <v>2</v>
      </c>
      <c r="K54" s="38"/>
      <c r="L54" s="24">
        <v>3</v>
      </c>
      <c r="M54" s="38"/>
      <c r="O54" s="38"/>
    </row>
    <row r="55" spans="1:17">
      <c r="A55" s="14" t="s">
        <v>80</v>
      </c>
      <c r="B55" s="24">
        <v>3</v>
      </c>
      <c r="C55" s="38"/>
      <c r="D55" s="24">
        <v>4</v>
      </c>
      <c r="E55" s="38"/>
      <c r="F55" s="24">
        <v>2</v>
      </c>
      <c r="G55" s="38"/>
      <c r="H55" s="24">
        <v>3</v>
      </c>
      <c r="I55" s="38"/>
      <c r="J55" s="24">
        <v>3</v>
      </c>
      <c r="K55" s="38"/>
      <c r="L55" s="24">
        <v>4</v>
      </c>
      <c r="M55" s="38"/>
      <c r="O55" s="38"/>
    </row>
    <row r="56" spans="1:17">
      <c r="A56" s="14" t="s">
        <v>81</v>
      </c>
      <c r="B56" s="24">
        <v>4</v>
      </c>
      <c r="C56" s="38"/>
      <c r="D56" s="24">
        <v>4</v>
      </c>
      <c r="E56" s="38"/>
      <c r="F56" s="24">
        <v>3</v>
      </c>
      <c r="G56" s="38"/>
      <c r="H56" s="24">
        <v>3</v>
      </c>
      <c r="I56" s="38"/>
      <c r="J56" s="24">
        <v>4</v>
      </c>
      <c r="K56" s="38"/>
      <c r="L56" s="24">
        <v>4</v>
      </c>
      <c r="M56" s="38"/>
      <c r="O56" s="38"/>
    </row>
    <row r="57" spans="1:17">
      <c r="A57" s="14" t="s">
        <v>82</v>
      </c>
      <c r="B57" s="24">
        <v>4</v>
      </c>
      <c r="C57" s="38"/>
      <c r="D57" s="24">
        <v>4</v>
      </c>
      <c r="E57" s="38"/>
      <c r="F57" s="24">
        <v>3</v>
      </c>
      <c r="G57" s="38"/>
      <c r="H57" s="24">
        <v>4</v>
      </c>
      <c r="I57" s="38"/>
      <c r="J57" s="24">
        <v>4</v>
      </c>
      <c r="K57" s="38"/>
      <c r="L57" s="24">
        <v>4</v>
      </c>
      <c r="M57" s="38"/>
      <c r="O57" s="38"/>
    </row>
    <row r="58" spans="1:17">
      <c r="A58" s="14" t="s">
        <v>83</v>
      </c>
      <c r="B58" s="24">
        <v>4</v>
      </c>
      <c r="C58" s="38"/>
      <c r="D58" s="24">
        <v>3</v>
      </c>
      <c r="E58" s="38"/>
      <c r="F58" s="24">
        <v>4</v>
      </c>
      <c r="G58" s="38"/>
      <c r="H58" s="24">
        <v>4</v>
      </c>
      <c r="I58" s="38"/>
      <c r="J58" s="24">
        <v>4</v>
      </c>
      <c r="K58" s="38"/>
      <c r="L58" s="24">
        <v>4</v>
      </c>
      <c r="M58" s="38"/>
      <c r="O58" s="38"/>
    </row>
    <row r="59" spans="1:17">
      <c r="A59" s="15" t="s">
        <v>84</v>
      </c>
      <c r="C59" s="12" t="s">
        <v>1</v>
      </c>
      <c r="E59" s="12" t="s">
        <v>1</v>
      </c>
      <c r="G59" s="12" t="s">
        <v>1</v>
      </c>
      <c r="I59" s="12" t="s">
        <v>1</v>
      </c>
      <c r="K59" s="12" t="s">
        <v>1</v>
      </c>
      <c r="M59" s="12" t="s">
        <v>1</v>
      </c>
      <c r="O59" s="12"/>
    </row>
    <row r="60" spans="1:17" ht="28.5" customHeight="1">
      <c r="A60" s="37" t="s">
        <v>85</v>
      </c>
      <c r="B60" s="24" t="s">
        <v>176</v>
      </c>
      <c r="C60" s="5" t="s">
        <v>11</v>
      </c>
      <c r="D60" s="24" t="s">
        <v>176</v>
      </c>
      <c r="E60" s="5" t="s">
        <v>11</v>
      </c>
      <c r="F60" s="24" t="s">
        <v>176</v>
      </c>
      <c r="G60" s="5" t="s">
        <v>11</v>
      </c>
      <c r="H60" s="24" t="s">
        <v>176</v>
      </c>
      <c r="I60" s="5" t="s">
        <v>11</v>
      </c>
      <c r="J60" s="24" t="s">
        <v>176</v>
      </c>
      <c r="K60" s="5" t="s">
        <v>11</v>
      </c>
      <c r="L60" s="24" t="s">
        <v>176</v>
      </c>
      <c r="M60" s="5" t="s">
        <v>11</v>
      </c>
      <c r="O60" s="5"/>
    </row>
    <row r="61" spans="1:17" ht="25.5">
      <c r="A61" s="37"/>
      <c r="C61" s="5" t="s">
        <v>12</v>
      </c>
      <c r="E61" s="5" t="s">
        <v>12</v>
      </c>
      <c r="G61" s="5" t="s">
        <v>12</v>
      </c>
      <c r="I61" s="5" t="s">
        <v>12</v>
      </c>
      <c r="K61" s="5" t="s">
        <v>12</v>
      </c>
      <c r="M61" s="5" t="s">
        <v>12</v>
      </c>
      <c r="O61" s="5"/>
    </row>
    <row r="62" spans="1:17" ht="28.5" customHeight="1">
      <c r="A62" s="16" t="s">
        <v>13</v>
      </c>
      <c r="B62" s="30">
        <f>SUM(B64:B74)/4</f>
        <v>4</v>
      </c>
      <c r="C62" s="42" t="s">
        <v>1</v>
      </c>
      <c r="D62" s="30">
        <f>SUM(D64:D74)/4</f>
        <v>4</v>
      </c>
      <c r="E62" s="42" t="s">
        <v>1</v>
      </c>
      <c r="F62" s="30">
        <f>SUM(F64:F74)/4</f>
        <v>2.75</v>
      </c>
      <c r="G62" s="42" t="s">
        <v>1</v>
      </c>
      <c r="H62" s="30">
        <f>SUM(H64:H74)/4</f>
        <v>4</v>
      </c>
      <c r="I62" s="42" t="s">
        <v>1</v>
      </c>
      <c r="J62" s="30">
        <f>SUM(J64:J74)/4</f>
        <v>3.5</v>
      </c>
      <c r="K62" s="42" t="s">
        <v>1</v>
      </c>
      <c r="L62" s="30">
        <f>SUM(L64:L74)/4</f>
        <v>4</v>
      </c>
      <c r="M62" s="42" t="s">
        <v>1</v>
      </c>
      <c r="O62" s="42"/>
      <c r="P62" s="32">
        <f>SUM(L62,J62,H62,F62,D62,B62)/6</f>
        <v>3.7083333333333335</v>
      </c>
      <c r="Q62" s="52"/>
    </row>
    <row r="63" spans="1:17">
      <c r="A63" s="10" t="s">
        <v>86</v>
      </c>
      <c r="C63" s="42"/>
      <c r="E63" s="42"/>
      <c r="G63" s="42"/>
      <c r="I63" s="42"/>
      <c r="K63" s="42"/>
      <c r="M63" s="42"/>
      <c r="O63" s="42"/>
    </row>
    <row r="64" spans="1:17">
      <c r="A64" s="8" t="s">
        <v>87</v>
      </c>
      <c r="B64" s="24">
        <v>4</v>
      </c>
      <c r="C64" s="38"/>
      <c r="D64" s="24">
        <v>4</v>
      </c>
      <c r="E64" s="38"/>
      <c r="G64" s="38"/>
      <c r="H64" s="24">
        <v>4</v>
      </c>
      <c r="I64" s="38"/>
      <c r="K64" s="38"/>
      <c r="L64" s="24">
        <v>4</v>
      </c>
      <c r="M64" s="38"/>
      <c r="O64" s="38"/>
    </row>
    <row r="65" spans="1:17">
      <c r="A65" s="8" t="s">
        <v>88</v>
      </c>
      <c r="C65" s="38"/>
      <c r="E65" s="38"/>
      <c r="F65" s="24">
        <v>3</v>
      </c>
      <c r="G65" s="38"/>
      <c r="I65" s="38"/>
      <c r="J65" s="24">
        <v>4</v>
      </c>
      <c r="K65" s="38"/>
      <c r="L65" s="30"/>
      <c r="M65" s="38"/>
      <c r="O65" s="38"/>
    </row>
    <row r="66" spans="1:17" ht="25.5">
      <c r="A66" s="8" t="s">
        <v>89</v>
      </c>
      <c r="C66" s="38"/>
      <c r="E66" s="38"/>
      <c r="G66" s="38"/>
      <c r="I66" s="38"/>
      <c r="K66" s="38"/>
      <c r="M66" s="38"/>
      <c r="O66" s="38"/>
    </row>
    <row r="67" spans="1:17" ht="28.5" customHeight="1">
      <c r="A67" s="10" t="s">
        <v>90</v>
      </c>
      <c r="C67" s="12" t="s">
        <v>1</v>
      </c>
      <c r="E67" s="12" t="s">
        <v>1</v>
      </c>
      <c r="G67" s="12" t="s">
        <v>1</v>
      </c>
      <c r="I67" s="12" t="s">
        <v>1</v>
      </c>
      <c r="K67" s="12" t="s">
        <v>1</v>
      </c>
      <c r="M67" s="12" t="s">
        <v>1</v>
      </c>
      <c r="O67" s="12"/>
    </row>
    <row r="68" spans="1:17" ht="25.5">
      <c r="A68" s="8" t="s">
        <v>91</v>
      </c>
      <c r="B68" s="24">
        <v>4</v>
      </c>
      <c r="C68" s="14"/>
      <c r="D68" s="24">
        <v>4</v>
      </c>
      <c r="E68" s="14"/>
      <c r="F68" s="24">
        <v>2</v>
      </c>
      <c r="G68" s="14"/>
      <c r="H68" s="24">
        <v>4</v>
      </c>
      <c r="I68" s="14"/>
      <c r="J68" s="24">
        <v>3</v>
      </c>
      <c r="K68" s="14"/>
      <c r="L68" s="24">
        <v>4</v>
      </c>
      <c r="M68" s="14"/>
      <c r="O68" s="14"/>
    </row>
    <row r="69" spans="1:17">
      <c r="A69" s="10" t="s">
        <v>92</v>
      </c>
      <c r="C69" s="12" t="s">
        <v>1</v>
      </c>
      <c r="E69" s="12" t="s">
        <v>1</v>
      </c>
      <c r="G69" s="12" t="s">
        <v>1</v>
      </c>
      <c r="I69" s="12" t="s">
        <v>1</v>
      </c>
      <c r="K69" s="12" t="s">
        <v>1</v>
      </c>
      <c r="M69" s="12" t="s">
        <v>1</v>
      </c>
      <c r="O69" s="12"/>
    </row>
    <row r="70" spans="1:17" ht="25.5">
      <c r="A70" s="8" t="s">
        <v>93</v>
      </c>
      <c r="B70" s="24">
        <v>4</v>
      </c>
      <c r="C70" s="38"/>
      <c r="D70" s="24">
        <v>4</v>
      </c>
      <c r="E70" s="38"/>
      <c r="F70" s="24">
        <v>4</v>
      </c>
      <c r="G70" s="38"/>
      <c r="H70" s="24">
        <v>4</v>
      </c>
      <c r="I70" s="38"/>
      <c r="J70" s="24">
        <v>3</v>
      </c>
      <c r="K70" s="38"/>
      <c r="L70" s="24">
        <v>4</v>
      </c>
      <c r="M70" s="38"/>
      <c r="O70" s="38"/>
    </row>
    <row r="71" spans="1:17" ht="25.5">
      <c r="A71" s="8" t="s">
        <v>94</v>
      </c>
      <c r="C71" s="38"/>
      <c r="E71" s="38"/>
      <c r="G71" s="38"/>
      <c r="I71" s="38"/>
      <c r="K71" s="38"/>
      <c r="M71" s="38"/>
      <c r="O71" s="38"/>
    </row>
    <row r="72" spans="1:17">
      <c r="A72" s="8" t="s">
        <v>95</v>
      </c>
      <c r="C72" s="38"/>
      <c r="E72" s="38"/>
      <c r="G72" s="38"/>
      <c r="I72" s="38"/>
      <c r="K72" s="38"/>
      <c r="M72" s="38"/>
      <c r="O72" s="38"/>
    </row>
    <row r="73" spans="1:17" ht="20.25" customHeight="1">
      <c r="A73" s="15" t="s">
        <v>96</v>
      </c>
      <c r="C73" s="12" t="s">
        <v>1</v>
      </c>
      <c r="E73" s="12" t="s">
        <v>1</v>
      </c>
      <c r="G73" s="12" t="s">
        <v>1</v>
      </c>
      <c r="I73" s="12" t="s">
        <v>1</v>
      </c>
      <c r="K73" s="12" t="s">
        <v>1</v>
      </c>
      <c r="M73" s="12" t="s">
        <v>1</v>
      </c>
      <c r="O73" s="12"/>
    </row>
    <row r="74" spans="1:17" ht="27" customHeight="1">
      <c r="A74" s="8" t="s">
        <v>97</v>
      </c>
      <c r="B74" s="24">
        <v>4</v>
      </c>
      <c r="C74" s="5"/>
      <c r="D74" s="24">
        <v>4</v>
      </c>
      <c r="E74" s="5"/>
      <c r="F74" s="24">
        <v>2</v>
      </c>
      <c r="G74" s="5"/>
      <c r="H74" s="24">
        <v>4</v>
      </c>
      <c r="I74" s="5"/>
      <c r="J74" s="24">
        <v>4</v>
      </c>
      <c r="K74" s="5"/>
      <c r="L74" s="24">
        <v>4</v>
      </c>
      <c r="M74" s="5"/>
      <c r="O74" s="5"/>
    </row>
    <row r="75" spans="1:17" ht="28.5" customHeight="1">
      <c r="A75" s="16" t="s">
        <v>14</v>
      </c>
      <c r="B75" s="30">
        <f>SUM(B76)/1</f>
        <v>4</v>
      </c>
      <c r="C75" s="17" t="s">
        <v>1</v>
      </c>
      <c r="D75" s="30">
        <f>SUM(D76)/1</f>
        <v>4</v>
      </c>
      <c r="E75" s="17" t="s">
        <v>1</v>
      </c>
      <c r="F75" s="30">
        <f>SUM(F76)/1</f>
        <v>4</v>
      </c>
      <c r="G75" s="17" t="s">
        <v>1</v>
      </c>
      <c r="H75" s="30">
        <f>SUM(H76)/1</f>
        <v>3</v>
      </c>
      <c r="I75" s="17" t="s">
        <v>1</v>
      </c>
      <c r="J75" s="30">
        <f>SUM(J76)/1</f>
        <v>4</v>
      </c>
      <c r="K75" s="17" t="s">
        <v>1</v>
      </c>
      <c r="L75" s="30">
        <f>SUM(L76)/1</f>
        <v>4</v>
      </c>
      <c r="M75" s="17" t="s">
        <v>1</v>
      </c>
      <c r="O75" s="17"/>
      <c r="P75" s="32">
        <f>SUM(L75,J75,H75,F75,D75,B75)/6</f>
        <v>3.8333333333333335</v>
      </c>
      <c r="Q75" s="52"/>
    </row>
    <row r="76" spans="1:17">
      <c r="A76" s="8" t="s">
        <v>98</v>
      </c>
      <c r="B76" s="24">
        <v>4</v>
      </c>
      <c r="C76" s="5"/>
      <c r="D76" s="24">
        <v>4</v>
      </c>
      <c r="E76" s="5"/>
      <c r="F76" s="24">
        <v>4</v>
      </c>
      <c r="G76" s="5"/>
      <c r="H76" s="24">
        <v>3</v>
      </c>
      <c r="I76" s="5"/>
      <c r="J76" s="24">
        <v>4</v>
      </c>
      <c r="K76" s="5"/>
      <c r="L76" s="24">
        <v>4</v>
      </c>
      <c r="M76" s="5"/>
      <c r="O76" s="5"/>
    </row>
    <row r="77" spans="1:17" ht="28.5" customHeight="1">
      <c r="A77" s="16" t="s">
        <v>15</v>
      </c>
      <c r="B77" s="30">
        <f>SUM(B78)/1</f>
        <v>4</v>
      </c>
      <c r="C77" s="17" t="s">
        <v>1</v>
      </c>
      <c r="D77" s="30">
        <f>SUM(D78)/1</f>
        <v>3</v>
      </c>
      <c r="E77" s="17" t="s">
        <v>1</v>
      </c>
      <c r="F77" s="30">
        <f>SUM(F78)/1</f>
        <v>4</v>
      </c>
      <c r="G77" s="17" t="s">
        <v>1</v>
      </c>
      <c r="H77" s="30">
        <f>SUM(H78)/1</f>
        <v>4</v>
      </c>
      <c r="I77" s="17" t="s">
        <v>1</v>
      </c>
      <c r="J77" s="30">
        <f>SUM(J78)/1</f>
        <v>4</v>
      </c>
      <c r="K77" s="17" t="s">
        <v>1</v>
      </c>
      <c r="L77" s="30">
        <f>SUM(L78)/1</f>
        <v>4</v>
      </c>
      <c r="M77" s="17" t="s">
        <v>1</v>
      </c>
      <c r="O77" s="17"/>
      <c r="P77" s="32">
        <f>SUM(L77,J77,H77,F77,D77,B77)/6</f>
        <v>3.8333333333333335</v>
      </c>
      <c r="Q77" s="52"/>
    </row>
    <row r="78" spans="1:17" ht="25.5">
      <c r="A78" s="8" t="s">
        <v>99</v>
      </c>
      <c r="B78" s="24">
        <v>4</v>
      </c>
      <c r="C78" s="5"/>
      <c r="D78" s="24">
        <v>3</v>
      </c>
      <c r="E78" s="5"/>
      <c r="F78" s="24">
        <v>4</v>
      </c>
      <c r="G78" s="5"/>
      <c r="H78" s="24">
        <v>4</v>
      </c>
      <c r="I78" s="5"/>
      <c r="J78" s="24">
        <v>4</v>
      </c>
      <c r="K78" s="5"/>
      <c r="L78" s="24">
        <v>4</v>
      </c>
      <c r="M78" s="5"/>
      <c r="O78" s="5"/>
    </row>
    <row r="79" spans="1:17" ht="23.25" customHeight="1">
      <c r="A79" s="16" t="s">
        <v>100</v>
      </c>
      <c r="B79" s="30">
        <f>SUM(B81:B89)/7</f>
        <v>3.1428571428571428</v>
      </c>
      <c r="C79" s="42" t="s">
        <v>1</v>
      </c>
      <c r="D79" s="30">
        <f>SUM(D81:D89)/7</f>
        <v>3.2857142857142856</v>
      </c>
      <c r="E79" s="42" t="s">
        <v>1</v>
      </c>
      <c r="F79" s="30">
        <f>SUM(F81:F89)/7</f>
        <v>2.7142857142857144</v>
      </c>
      <c r="G79" s="42" t="s">
        <v>1</v>
      </c>
      <c r="H79" s="30">
        <f>SUM(H81:H89)/7</f>
        <v>2.7142857142857144</v>
      </c>
      <c r="I79" s="42" t="s">
        <v>1</v>
      </c>
      <c r="J79" s="30">
        <f>SUM(J81:J89)/7</f>
        <v>2.8571428571428572</v>
      </c>
      <c r="K79" s="42" t="s">
        <v>1</v>
      </c>
      <c r="L79" s="30">
        <f>SUM(L81:L89)/7</f>
        <v>3.5714285714285716</v>
      </c>
      <c r="M79" s="42" t="s">
        <v>1</v>
      </c>
      <c r="O79" s="42"/>
      <c r="P79" s="32">
        <f>SUM(L79,J79,H79,F79,D79,B79)/6</f>
        <v>3.0476190476190474</v>
      </c>
      <c r="Q79" s="51"/>
    </row>
    <row r="80" spans="1:17" ht="18" customHeight="1">
      <c r="A80" s="10" t="s">
        <v>101</v>
      </c>
      <c r="C80" s="42"/>
      <c r="E80" s="42"/>
      <c r="G80" s="42"/>
      <c r="I80" s="42"/>
      <c r="K80" s="42"/>
      <c r="L80" s="30"/>
      <c r="M80" s="42"/>
      <c r="O80" s="42"/>
    </row>
    <row r="81" spans="1:17" ht="25.5">
      <c r="A81" s="8" t="s">
        <v>102</v>
      </c>
      <c r="B81" s="24">
        <v>4</v>
      </c>
      <c r="C81" s="41"/>
      <c r="D81" s="24">
        <v>4</v>
      </c>
      <c r="E81" s="41"/>
      <c r="F81" s="24">
        <v>3</v>
      </c>
      <c r="G81" s="41"/>
      <c r="H81" s="24">
        <v>4</v>
      </c>
      <c r="I81" s="41"/>
      <c r="J81" s="24">
        <v>4</v>
      </c>
      <c r="K81" s="41"/>
      <c r="L81" s="24">
        <v>4</v>
      </c>
      <c r="M81" s="41"/>
      <c r="O81" s="41"/>
    </row>
    <row r="82" spans="1:17" ht="25.5">
      <c r="A82" s="8" t="s">
        <v>103</v>
      </c>
      <c r="B82" s="24">
        <v>4</v>
      </c>
      <c r="C82" s="41"/>
      <c r="D82" s="24">
        <v>3</v>
      </c>
      <c r="E82" s="41"/>
      <c r="F82" s="24">
        <v>4</v>
      </c>
      <c r="G82" s="41"/>
      <c r="H82" s="24">
        <v>3</v>
      </c>
      <c r="I82" s="41"/>
      <c r="J82" s="24">
        <v>3</v>
      </c>
      <c r="K82" s="41"/>
      <c r="L82" s="24">
        <v>4</v>
      </c>
      <c r="M82" s="41"/>
      <c r="O82" s="41"/>
    </row>
    <row r="83" spans="1:17" ht="25.5">
      <c r="A83" s="8" t="s">
        <v>104</v>
      </c>
      <c r="B83" s="24">
        <v>3</v>
      </c>
      <c r="C83" s="41"/>
      <c r="D83" s="24">
        <v>2</v>
      </c>
      <c r="E83" s="41"/>
      <c r="F83" s="24">
        <v>2</v>
      </c>
      <c r="G83" s="41"/>
      <c r="H83" s="24">
        <v>3</v>
      </c>
      <c r="I83" s="41"/>
      <c r="J83" s="24">
        <v>3</v>
      </c>
      <c r="K83" s="41"/>
      <c r="L83" s="24">
        <v>3</v>
      </c>
      <c r="M83" s="41"/>
      <c r="O83" s="41"/>
    </row>
    <row r="84" spans="1:17" ht="17.25" customHeight="1">
      <c r="A84" s="10" t="s">
        <v>105</v>
      </c>
      <c r="C84" s="11" t="s">
        <v>1</v>
      </c>
      <c r="E84" s="11" t="s">
        <v>1</v>
      </c>
      <c r="G84" s="11" t="s">
        <v>1</v>
      </c>
      <c r="I84" s="11" t="s">
        <v>1</v>
      </c>
      <c r="K84" s="11" t="s">
        <v>1</v>
      </c>
      <c r="M84" s="11" t="s">
        <v>1</v>
      </c>
      <c r="O84" s="11"/>
    </row>
    <row r="85" spans="1:17" ht="25.5">
      <c r="A85" s="8" t="s">
        <v>106</v>
      </c>
      <c r="B85" s="24">
        <v>2</v>
      </c>
      <c r="C85" s="5"/>
      <c r="D85" s="24">
        <v>3</v>
      </c>
      <c r="E85" s="5"/>
      <c r="F85" s="24">
        <v>2</v>
      </c>
      <c r="G85" s="5"/>
      <c r="H85" s="24">
        <v>2</v>
      </c>
      <c r="I85" s="5"/>
      <c r="J85" s="24">
        <v>2</v>
      </c>
      <c r="K85" s="5"/>
      <c r="L85" s="24">
        <v>3</v>
      </c>
      <c r="M85" s="5"/>
      <c r="O85" s="5"/>
    </row>
    <row r="86" spans="1:17" ht="25.5">
      <c r="A86" s="8" t="s">
        <v>107</v>
      </c>
      <c r="B86" s="24">
        <v>4</v>
      </c>
      <c r="C86" s="5"/>
      <c r="D86" s="24">
        <v>4</v>
      </c>
      <c r="E86" s="5"/>
      <c r="F86" s="24">
        <v>4</v>
      </c>
      <c r="G86" s="5"/>
      <c r="H86" s="24">
        <v>3</v>
      </c>
      <c r="I86" s="5"/>
      <c r="J86" s="24">
        <v>3</v>
      </c>
      <c r="K86" s="5"/>
      <c r="L86" s="24">
        <v>4</v>
      </c>
      <c r="M86" s="5"/>
      <c r="O86" s="5"/>
    </row>
    <row r="87" spans="1:17" ht="14.25" customHeight="1">
      <c r="A87" s="10" t="s">
        <v>108</v>
      </c>
      <c r="C87" s="11" t="s">
        <v>1</v>
      </c>
      <c r="E87" s="11" t="s">
        <v>1</v>
      </c>
      <c r="G87" s="11" t="s">
        <v>1</v>
      </c>
      <c r="I87" s="11" t="s">
        <v>1</v>
      </c>
      <c r="K87" s="11" t="s">
        <v>1</v>
      </c>
      <c r="M87" s="11" t="s">
        <v>1</v>
      </c>
      <c r="O87" s="11"/>
    </row>
    <row r="88" spans="1:17" ht="25.5">
      <c r="A88" s="8" t="s">
        <v>109</v>
      </c>
      <c r="B88" s="24">
        <v>2</v>
      </c>
      <c r="C88" s="41"/>
      <c r="D88" s="24">
        <v>3</v>
      </c>
      <c r="E88" s="41"/>
      <c r="F88" s="24">
        <v>2</v>
      </c>
      <c r="G88" s="41"/>
      <c r="H88" s="24">
        <v>2</v>
      </c>
      <c r="I88" s="41"/>
      <c r="J88" s="24">
        <v>2</v>
      </c>
      <c r="K88" s="41"/>
      <c r="L88" s="24">
        <v>3</v>
      </c>
      <c r="M88" s="41"/>
      <c r="O88" s="41"/>
    </row>
    <row r="89" spans="1:17" ht="35.25" customHeight="1">
      <c r="A89" s="8" t="s">
        <v>110</v>
      </c>
      <c r="B89" s="24">
        <v>3</v>
      </c>
      <c r="C89" s="41"/>
      <c r="D89" s="24">
        <v>4</v>
      </c>
      <c r="E89" s="41"/>
      <c r="F89" s="24">
        <v>2</v>
      </c>
      <c r="G89" s="41"/>
      <c r="H89" s="24">
        <v>2</v>
      </c>
      <c r="I89" s="41"/>
      <c r="J89" s="24">
        <v>3</v>
      </c>
      <c r="K89" s="41"/>
      <c r="L89" s="24">
        <v>4</v>
      </c>
      <c r="M89" s="41"/>
      <c r="O89" s="41"/>
    </row>
    <row r="90" spans="1:17" ht="33.75" customHeight="1">
      <c r="A90" s="39" t="s">
        <v>111</v>
      </c>
      <c r="B90" s="39"/>
      <c r="D90" s="25"/>
      <c r="F90" s="25"/>
      <c r="H90" s="25"/>
      <c r="J90" s="25"/>
      <c r="N90" s="25"/>
    </row>
    <row r="91" spans="1:17" ht="28.5" customHeight="1">
      <c r="A91" s="16" t="s">
        <v>16</v>
      </c>
      <c r="B91" s="30">
        <f>SUM(B92:B95)/4</f>
        <v>3.75</v>
      </c>
      <c r="C91" s="17" t="s">
        <v>1</v>
      </c>
      <c r="D91" s="30">
        <f>SUM(D92:D95)/4</f>
        <v>3.75</v>
      </c>
      <c r="E91" s="17" t="s">
        <v>1</v>
      </c>
      <c r="F91" s="30">
        <f>SUM(F92:F95)/4</f>
        <v>3.5</v>
      </c>
      <c r="G91" s="17" t="s">
        <v>1</v>
      </c>
      <c r="H91" s="30">
        <f>SUM(H92:H95)/4</f>
        <v>4</v>
      </c>
      <c r="I91" s="17" t="s">
        <v>1</v>
      </c>
      <c r="J91" s="30">
        <f>SUM(J92:J95)/4</f>
        <v>3.5</v>
      </c>
      <c r="K91" s="17" t="s">
        <v>1</v>
      </c>
      <c r="L91" s="30">
        <f>SUM(L92:L95)/4</f>
        <v>3</v>
      </c>
      <c r="M91" s="17" t="s">
        <v>1</v>
      </c>
      <c r="O91" s="17"/>
      <c r="P91" s="32">
        <f>SUM(L91,J91,H91,F91,D91,B91)/6</f>
        <v>3.5833333333333335</v>
      </c>
      <c r="Q91" s="52"/>
    </row>
    <row r="92" spans="1:17" ht="25.5">
      <c r="A92" s="8" t="s">
        <v>112</v>
      </c>
      <c r="B92" s="24">
        <v>4</v>
      </c>
      <c r="C92" s="5" t="s">
        <v>17</v>
      </c>
      <c r="D92" s="24">
        <v>4</v>
      </c>
      <c r="E92" s="5" t="s">
        <v>17</v>
      </c>
      <c r="F92" s="24">
        <v>4</v>
      </c>
      <c r="G92" s="5" t="s">
        <v>17</v>
      </c>
      <c r="H92" s="24">
        <v>4</v>
      </c>
      <c r="I92" s="5" t="s">
        <v>17</v>
      </c>
      <c r="J92" s="24">
        <v>4</v>
      </c>
      <c r="K92" s="5" t="s">
        <v>17</v>
      </c>
      <c r="L92" s="24">
        <v>4</v>
      </c>
      <c r="M92" s="5" t="s">
        <v>17</v>
      </c>
      <c r="O92" s="5"/>
    </row>
    <row r="93" spans="1:17" ht="25.5">
      <c r="A93" s="8" t="s">
        <v>113</v>
      </c>
      <c r="B93" s="24">
        <v>4</v>
      </c>
      <c r="C93" s="41" t="s">
        <v>193</v>
      </c>
      <c r="D93" s="24">
        <v>4</v>
      </c>
      <c r="E93" s="41" t="s">
        <v>193</v>
      </c>
      <c r="F93" s="24">
        <v>4</v>
      </c>
      <c r="G93" s="41" t="s">
        <v>193</v>
      </c>
      <c r="H93" s="24">
        <v>4</v>
      </c>
      <c r="I93" s="41" t="s">
        <v>193</v>
      </c>
      <c r="J93" s="24">
        <v>4</v>
      </c>
      <c r="K93" s="41" t="s">
        <v>193</v>
      </c>
      <c r="L93" s="25">
        <v>2</v>
      </c>
      <c r="M93" s="41" t="s">
        <v>193</v>
      </c>
      <c r="O93" s="41"/>
    </row>
    <row r="94" spans="1:17">
      <c r="A94" s="8" t="s">
        <v>114</v>
      </c>
      <c r="B94" s="24">
        <v>3</v>
      </c>
      <c r="C94" s="41"/>
      <c r="D94" s="24">
        <v>4</v>
      </c>
      <c r="E94" s="41"/>
      <c r="F94" s="24">
        <v>3</v>
      </c>
      <c r="G94" s="41"/>
      <c r="H94" s="24">
        <v>4</v>
      </c>
      <c r="I94" s="41"/>
      <c r="J94" s="24">
        <v>3</v>
      </c>
      <c r="K94" s="41"/>
      <c r="L94" s="24">
        <v>3</v>
      </c>
      <c r="M94" s="41"/>
      <c r="O94" s="41"/>
    </row>
    <row r="95" spans="1:17">
      <c r="A95" s="8" t="s">
        <v>115</v>
      </c>
      <c r="B95" s="24">
        <v>4</v>
      </c>
      <c r="C95" s="41"/>
      <c r="D95" s="24">
        <v>3</v>
      </c>
      <c r="E95" s="41"/>
      <c r="F95" s="24">
        <v>3</v>
      </c>
      <c r="G95" s="41"/>
      <c r="H95" s="24">
        <v>4</v>
      </c>
      <c r="I95" s="41"/>
      <c r="J95" s="24">
        <v>3</v>
      </c>
      <c r="K95" s="41"/>
      <c r="L95" s="24">
        <v>3</v>
      </c>
      <c r="M95" s="41"/>
      <c r="O95" s="41"/>
    </row>
    <row r="96" spans="1:17" ht="28.5" customHeight="1">
      <c r="A96" s="16" t="s">
        <v>18</v>
      </c>
      <c r="B96" s="30">
        <f>SUM(B97:B110)/12</f>
        <v>3.4166666666666665</v>
      </c>
      <c r="C96" s="17" t="s">
        <v>1</v>
      </c>
      <c r="D96" s="30">
        <f>SUM(D97:D110)/12</f>
        <v>3.75</v>
      </c>
      <c r="E96" s="17" t="s">
        <v>1</v>
      </c>
      <c r="F96" s="30">
        <f>SUM(F97:F110)/12</f>
        <v>3.0833333333333335</v>
      </c>
      <c r="G96" s="17" t="s">
        <v>1</v>
      </c>
      <c r="H96" s="30">
        <f>SUM(H97:H110)/12</f>
        <v>3.75</v>
      </c>
      <c r="I96" s="17" t="s">
        <v>1</v>
      </c>
      <c r="J96" s="30">
        <f>SUM(J97:J110)/12</f>
        <v>3.3333333333333335</v>
      </c>
      <c r="K96" s="17" t="s">
        <v>1</v>
      </c>
      <c r="L96" s="30">
        <f>SUM(L97:L110)/12</f>
        <v>3.8333333333333335</v>
      </c>
      <c r="M96" s="17" t="s">
        <v>1</v>
      </c>
      <c r="O96" s="17"/>
      <c r="P96" s="32">
        <f>SUM(L96,J96,H96,F96,D96,B96)/6</f>
        <v>3.5277777777777781</v>
      </c>
      <c r="Q96" s="52"/>
    </row>
    <row r="97" spans="1:17" ht="15" customHeight="1">
      <c r="A97" s="8" t="s">
        <v>116</v>
      </c>
      <c r="B97" s="24">
        <v>4</v>
      </c>
      <c r="C97" s="43" t="s">
        <v>192</v>
      </c>
      <c r="D97" s="24">
        <v>4</v>
      </c>
      <c r="E97" s="43" t="s">
        <v>192</v>
      </c>
      <c r="F97" s="24">
        <v>3</v>
      </c>
      <c r="G97" s="43" t="s">
        <v>192</v>
      </c>
      <c r="H97" s="24">
        <v>4</v>
      </c>
      <c r="I97" s="43" t="s">
        <v>192</v>
      </c>
      <c r="J97" s="24">
        <v>3</v>
      </c>
      <c r="K97" s="43" t="s">
        <v>192</v>
      </c>
      <c r="L97" s="24">
        <v>4</v>
      </c>
      <c r="M97" s="43" t="s">
        <v>192</v>
      </c>
      <c r="O97" s="43"/>
    </row>
    <row r="98" spans="1:17">
      <c r="A98" s="8" t="s">
        <v>63</v>
      </c>
      <c r="B98" s="24">
        <v>3</v>
      </c>
      <c r="C98" s="44"/>
      <c r="D98" s="24">
        <v>4</v>
      </c>
      <c r="E98" s="44"/>
      <c r="F98" s="24">
        <v>2</v>
      </c>
      <c r="G98" s="44"/>
      <c r="H98" s="24">
        <v>4</v>
      </c>
      <c r="I98" s="44"/>
      <c r="J98" s="24">
        <v>3</v>
      </c>
      <c r="K98" s="44"/>
      <c r="L98" s="24">
        <v>4</v>
      </c>
      <c r="M98" s="44"/>
      <c r="O98" s="44"/>
    </row>
    <row r="99" spans="1:17">
      <c r="A99" s="8" t="s">
        <v>117</v>
      </c>
      <c r="B99" s="24">
        <v>3</v>
      </c>
      <c r="C99" s="44"/>
      <c r="D99" s="24">
        <v>4</v>
      </c>
      <c r="E99" s="44"/>
      <c r="F99" s="24">
        <v>4</v>
      </c>
      <c r="G99" s="44"/>
      <c r="H99" s="24">
        <v>4</v>
      </c>
      <c r="I99" s="44"/>
      <c r="J99" s="24">
        <v>4</v>
      </c>
      <c r="K99" s="44"/>
      <c r="L99" s="24">
        <v>4</v>
      </c>
      <c r="M99" s="44"/>
      <c r="O99" s="44"/>
    </row>
    <row r="100" spans="1:17">
      <c r="A100" s="8" t="s">
        <v>118</v>
      </c>
      <c r="B100" s="24">
        <v>4</v>
      </c>
      <c r="C100" s="44"/>
      <c r="D100" s="24">
        <v>4</v>
      </c>
      <c r="E100" s="44"/>
      <c r="F100" s="24">
        <v>4</v>
      </c>
      <c r="G100" s="44"/>
      <c r="H100" s="24">
        <v>4</v>
      </c>
      <c r="I100" s="44"/>
      <c r="J100" s="24">
        <v>4</v>
      </c>
      <c r="K100" s="44"/>
      <c r="L100" s="24">
        <v>4</v>
      </c>
      <c r="M100" s="44"/>
      <c r="O100" s="44"/>
    </row>
    <row r="101" spans="1:17">
      <c r="A101" s="8" t="s">
        <v>119</v>
      </c>
      <c r="B101" s="24">
        <v>2</v>
      </c>
      <c r="C101" s="44"/>
      <c r="D101" s="24">
        <v>4</v>
      </c>
      <c r="E101" s="44"/>
      <c r="F101" s="24">
        <v>4</v>
      </c>
      <c r="G101" s="44"/>
      <c r="H101" s="24">
        <v>4</v>
      </c>
      <c r="I101" s="44"/>
      <c r="J101" s="24">
        <v>4</v>
      </c>
      <c r="K101" s="44"/>
      <c r="L101" s="24">
        <v>4</v>
      </c>
      <c r="M101" s="44"/>
      <c r="O101" s="44"/>
    </row>
    <row r="102" spans="1:17">
      <c r="A102" s="8" t="s">
        <v>120</v>
      </c>
      <c r="B102" s="24">
        <v>4</v>
      </c>
      <c r="C102" s="45"/>
      <c r="D102" s="24">
        <v>2</v>
      </c>
      <c r="E102" s="45"/>
      <c r="F102" s="24">
        <v>4</v>
      </c>
      <c r="G102" s="45"/>
      <c r="H102" s="24">
        <v>4</v>
      </c>
      <c r="I102" s="45"/>
      <c r="J102" s="24">
        <v>4</v>
      </c>
      <c r="K102" s="45"/>
      <c r="L102" s="24">
        <v>4</v>
      </c>
      <c r="M102" s="45"/>
      <c r="O102" s="45"/>
    </row>
    <row r="103" spans="1:17">
      <c r="A103" s="10" t="s">
        <v>121</v>
      </c>
      <c r="C103" s="11" t="s">
        <v>1</v>
      </c>
      <c r="E103" s="11" t="s">
        <v>1</v>
      </c>
      <c r="G103" s="11" t="s">
        <v>1</v>
      </c>
      <c r="I103" s="11" t="s">
        <v>1</v>
      </c>
      <c r="K103" s="11" t="s">
        <v>1</v>
      </c>
      <c r="M103" s="11" t="s">
        <v>1</v>
      </c>
      <c r="O103" s="11"/>
    </row>
    <row r="104" spans="1:17" ht="15" customHeight="1">
      <c r="A104" s="37" t="s">
        <v>199</v>
      </c>
      <c r="B104" s="24">
        <v>3</v>
      </c>
      <c r="C104" s="29" t="s">
        <v>19</v>
      </c>
      <c r="D104" s="24">
        <v>4</v>
      </c>
      <c r="E104" s="5" t="s">
        <v>19</v>
      </c>
      <c r="F104" s="24">
        <v>2</v>
      </c>
      <c r="G104" s="5" t="s">
        <v>19</v>
      </c>
      <c r="H104" s="24">
        <v>4</v>
      </c>
      <c r="I104" s="5" t="s">
        <v>19</v>
      </c>
      <c r="J104" s="24">
        <v>3</v>
      </c>
      <c r="K104" s="5" t="s">
        <v>19</v>
      </c>
      <c r="L104" s="24">
        <v>4</v>
      </c>
      <c r="M104" s="5" t="s">
        <v>19</v>
      </c>
      <c r="O104" s="5"/>
    </row>
    <row r="105" spans="1:17">
      <c r="A105" s="37"/>
      <c r="B105" s="24">
        <v>4</v>
      </c>
      <c r="C105" s="29" t="s">
        <v>20</v>
      </c>
      <c r="D105" s="24">
        <v>4</v>
      </c>
      <c r="E105" s="5" t="s">
        <v>20</v>
      </c>
      <c r="F105" s="24">
        <v>4</v>
      </c>
      <c r="G105" s="5" t="s">
        <v>20</v>
      </c>
      <c r="H105" s="24">
        <v>4</v>
      </c>
      <c r="I105" s="5" t="s">
        <v>20</v>
      </c>
      <c r="J105" s="24">
        <v>4</v>
      </c>
      <c r="K105" s="5" t="s">
        <v>20</v>
      </c>
      <c r="L105" s="24">
        <v>4</v>
      </c>
      <c r="M105" s="5" t="s">
        <v>20</v>
      </c>
      <c r="O105" s="5"/>
    </row>
    <row r="106" spans="1:17">
      <c r="A106" s="37"/>
      <c r="B106" s="24">
        <v>4</v>
      </c>
      <c r="C106" s="5" t="s">
        <v>21</v>
      </c>
      <c r="D106" s="24">
        <v>3</v>
      </c>
      <c r="E106" s="5" t="s">
        <v>21</v>
      </c>
      <c r="F106" s="24">
        <v>4</v>
      </c>
      <c r="G106" s="5" t="s">
        <v>21</v>
      </c>
      <c r="H106" s="24">
        <v>3</v>
      </c>
      <c r="I106" s="5" t="s">
        <v>21</v>
      </c>
      <c r="J106" s="24">
        <v>4</v>
      </c>
      <c r="K106" s="5" t="s">
        <v>21</v>
      </c>
      <c r="L106" s="24">
        <v>4</v>
      </c>
      <c r="M106" s="5" t="s">
        <v>21</v>
      </c>
      <c r="O106" s="5"/>
    </row>
    <row r="107" spans="1:17" ht="25.5">
      <c r="A107" s="37"/>
      <c r="B107" s="24">
        <v>3</v>
      </c>
      <c r="C107" s="5" t="s">
        <v>22</v>
      </c>
      <c r="D107" s="24">
        <v>4</v>
      </c>
      <c r="E107" s="5" t="s">
        <v>22</v>
      </c>
      <c r="F107" s="24">
        <v>2</v>
      </c>
      <c r="G107" s="5" t="s">
        <v>22</v>
      </c>
      <c r="H107" s="24">
        <v>3</v>
      </c>
      <c r="I107" s="5" t="s">
        <v>22</v>
      </c>
      <c r="J107" s="24">
        <v>2</v>
      </c>
      <c r="K107" s="5" t="s">
        <v>22</v>
      </c>
      <c r="L107" s="24">
        <v>4</v>
      </c>
      <c r="M107" s="5" t="s">
        <v>22</v>
      </c>
      <c r="O107" s="5"/>
    </row>
    <row r="108" spans="1:17" ht="21.75" customHeight="1">
      <c r="A108" s="10" t="s">
        <v>122</v>
      </c>
      <c r="C108" s="11" t="s">
        <v>1</v>
      </c>
      <c r="E108" s="11" t="s">
        <v>1</v>
      </c>
      <c r="G108" s="11" t="s">
        <v>1</v>
      </c>
      <c r="I108" s="11" t="s">
        <v>1</v>
      </c>
      <c r="K108" s="11" t="s">
        <v>1</v>
      </c>
      <c r="M108" s="11" t="s">
        <v>1</v>
      </c>
      <c r="O108" s="11"/>
    </row>
    <row r="109" spans="1:17" ht="39.75" customHeight="1">
      <c r="A109" s="8" t="s">
        <v>123</v>
      </c>
      <c r="B109" s="24">
        <v>3</v>
      </c>
      <c r="C109" s="41"/>
      <c r="D109" s="24">
        <v>4</v>
      </c>
      <c r="E109" s="41"/>
      <c r="F109" s="24">
        <v>1</v>
      </c>
      <c r="G109" s="41"/>
      <c r="H109" s="24">
        <v>3</v>
      </c>
      <c r="I109" s="41"/>
      <c r="J109" s="24">
        <v>2</v>
      </c>
      <c r="K109" s="41"/>
      <c r="L109" s="24">
        <v>2</v>
      </c>
      <c r="M109" s="41"/>
      <c r="O109" s="41"/>
    </row>
    <row r="110" spans="1:17">
      <c r="A110" s="8" t="s">
        <v>124</v>
      </c>
      <c r="B110" s="24">
        <v>4</v>
      </c>
      <c r="C110" s="41"/>
      <c r="D110" s="24">
        <v>4</v>
      </c>
      <c r="E110" s="41"/>
      <c r="F110" s="24">
        <v>3</v>
      </c>
      <c r="G110" s="41"/>
      <c r="H110" s="24">
        <v>4</v>
      </c>
      <c r="I110" s="41"/>
      <c r="J110" s="24">
        <v>3</v>
      </c>
      <c r="K110" s="41"/>
      <c r="L110" s="24">
        <v>4</v>
      </c>
      <c r="M110" s="41"/>
      <c r="O110" s="41"/>
    </row>
    <row r="111" spans="1:17" ht="28.5" customHeight="1">
      <c r="A111" s="16" t="s">
        <v>23</v>
      </c>
      <c r="B111" s="30">
        <f>SUM(B112:B134)/16</f>
        <v>3.8125</v>
      </c>
      <c r="C111" s="17" t="s">
        <v>1</v>
      </c>
      <c r="D111" s="30">
        <f>SUM(D112:D134)/16</f>
        <v>4.125</v>
      </c>
      <c r="E111" s="17" t="s">
        <v>1</v>
      </c>
      <c r="F111" s="30">
        <f>SUM(F112:F134)/16</f>
        <v>3.25</v>
      </c>
      <c r="G111" s="17" t="s">
        <v>1</v>
      </c>
      <c r="H111" s="30">
        <f>SUM(H112:H134)/16</f>
        <v>3.75</v>
      </c>
      <c r="I111" s="17" t="s">
        <v>1</v>
      </c>
      <c r="J111" s="30">
        <f>SUM(J112:J134)/16</f>
        <v>3.625</v>
      </c>
      <c r="K111" s="17" t="s">
        <v>1</v>
      </c>
      <c r="L111" s="30">
        <f>SUM(L112:L134)/16</f>
        <v>4.0625</v>
      </c>
      <c r="M111" s="17" t="s">
        <v>1</v>
      </c>
      <c r="O111" s="17"/>
      <c r="P111" s="32">
        <f>SUM(L111,J111,H111,F111,D111,B111)/6</f>
        <v>3.7708333333333335</v>
      </c>
      <c r="Q111" s="52"/>
    </row>
    <row r="112" spans="1:17" ht="25.5">
      <c r="A112" s="8" t="s">
        <v>125</v>
      </c>
      <c r="B112" s="24">
        <v>3</v>
      </c>
      <c r="C112" s="46"/>
      <c r="D112" s="24">
        <v>4</v>
      </c>
      <c r="E112" s="41"/>
      <c r="F112" s="24">
        <v>2</v>
      </c>
      <c r="G112" s="41"/>
      <c r="H112" s="24">
        <v>3</v>
      </c>
      <c r="I112" s="41"/>
      <c r="J112" s="24">
        <v>2</v>
      </c>
      <c r="K112" s="41"/>
      <c r="L112" s="24">
        <v>3</v>
      </c>
      <c r="M112" s="41"/>
      <c r="O112" s="41"/>
    </row>
    <row r="113" spans="1:15" ht="25.5">
      <c r="A113" s="8" t="s">
        <v>126</v>
      </c>
      <c r="B113" s="24">
        <v>4</v>
      </c>
      <c r="C113" s="41"/>
      <c r="D113" s="24">
        <v>4</v>
      </c>
      <c r="E113" s="41"/>
      <c r="F113" s="24">
        <v>4</v>
      </c>
      <c r="G113" s="41"/>
      <c r="H113" s="24">
        <v>4</v>
      </c>
      <c r="I113" s="41"/>
      <c r="J113" s="24">
        <v>4</v>
      </c>
      <c r="K113" s="41"/>
      <c r="L113" s="24">
        <v>4</v>
      </c>
      <c r="M113" s="41"/>
      <c r="O113" s="41"/>
    </row>
    <row r="114" spans="1:15" ht="25.5">
      <c r="A114" s="8" t="s">
        <v>127</v>
      </c>
      <c r="B114" s="24">
        <v>2</v>
      </c>
      <c r="C114" s="41"/>
      <c r="D114" s="24">
        <v>2</v>
      </c>
      <c r="E114" s="41"/>
      <c r="F114" s="24">
        <v>3</v>
      </c>
      <c r="G114" s="41"/>
      <c r="H114" s="24">
        <v>2</v>
      </c>
      <c r="I114" s="41"/>
      <c r="J114" s="24">
        <v>2</v>
      </c>
      <c r="K114" s="41"/>
      <c r="L114" s="24">
        <v>3</v>
      </c>
      <c r="M114" s="41"/>
      <c r="O114" s="41"/>
    </row>
    <row r="115" spans="1:15">
      <c r="A115" s="8" t="s">
        <v>128</v>
      </c>
      <c r="B115" s="24">
        <v>4</v>
      </c>
      <c r="C115" s="41"/>
      <c r="D115" s="24">
        <v>4</v>
      </c>
      <c r="E115" s="41"/>
      <c r="F115" s="24">
        <v>1</v>
      </c>
      <c r="G115" s="41"/>
      <c r="H115" s="24">
        <v>1</v>
      </c>
      <c r="I115" s="41"/>
      <c r="J115" s="24">
        <v>1</v>
      </c>
      <c r="K115" s="41"/>
      <c r="L115" s="24">
        <v>1</v>
      </c>
      <c r="M115" s="41"/>
      <c r="O115" s="41"/>
    </row>
    <row r="116" spans="1:15" ht="15" customHeight="1">
      <c r="A116" s="10" t="s">
        <v>129</v>
      </c>
      <c r="C116" s="11" t="s">
        <v>1</v>
      </c>
      <c r="E116" s="11" t="s">
        <v>1</v>
      </c>
      <c r="G116" s="11" t="s">
        <v>1</v>
      </c>
      <c r="I116" s="11" t="s">
        <v>1</v>
      </c>
      <c r="K116" s="11" t="s">
        <v>1</v>
      </c>
      <c r="M116" s="11" t="s">
        <v>1</v>
      </c>
      <c r="O116" s="11"/>
    </row>
    <row r="117" spans="1:15" ht="25.5">
      <c r="A117" s="8" t="s">
        <v>130</v>
      </c>
      <c r="B117" s="24">
        <v>4</v>
      </c>
      <c r="C117" s="41"/>
      <c r="D117" s="24">
        <v>4</v>
      </c>
      <c r="E117" s="41"/>
      <c r="F117" s="24">
        <v>3</v>
      </c>
      <c r="G117" s="41"/>
      <c r="H117" s="24">
        <v>4</v>
      </c>
      <c r="I117" s="41"/>
      <c r="J117" s="24">
        <v>4</v>
      </c>
      <c r="K117" s="41"/>
      <c r="L117" s="24">
        <v>4</v>
      </c>
      <c r="M117" s="41"/>
      <c r="O117" s="41"/>
    </row>
    <row r="118" spans="1:15" ht="25.5">
      <c r="A118" s="8" t="s">
        <v>131</v>
      </c>
      <c r="B118" s="24">
        <v>3</v>
      </c>
      <c r="C118" s="41"/>
      <c r="D118" s="24">
        <v>3</v>
      </c>
      <c r="E118" s="41"/>
      <c r="F118" s="24">
        <v>3</v>
      </c>
      <c r="G118" s="41"/>
      <c r="H118" s="24">
        <v>3</v>
      </c>
      <c r="I118" s="41"/>
      <c r="J118" s="24">
        <v>3</v>
      </c>
      <c r="K118" s="41"/>
      <c r="L118" s="24">
        <v>3</v>
      </c>
      <c r="M118" s="41"/>
      <c r="O118" s="41"/>
    </row>
    <row r="119" spans="1:15" ht="25.5">
      <c r="A119" s="8" t="s">
        <v>132</v>
      </c>
      <c r="B119" s="24">
        <v>3</v>
      </c>
      <c r="C119" s="41"/>
      <c r="D119" s="24">
        <v>3</v>
      </c>
      <c r="E119" s="41"/>
      <c r="F119" s="24">
        <v>3</v>
      </c>
      <c r="G119" s="41"/>
      <c r="H119" s="24">
        <v>3</v>
      </c>
      <c r="I119" s="41"/>
      <c r="J119" s="24">
        <v>3</v>
      </c>
      <c r="K119" s="41"/>
      <c r="L119" s="24">
        <v>4</v>
      </c>
      <c r="M119" s="41"/>
      <c r="O119" s="41"/>
    </row>
    <row r="120" spans="1:15" ht="17.25" customHeight="1">
      <c r="A120" s="10" t="s">
        <v>133</v>
      </c>
      <c r="C120" s="11" t="s">
        <v>1</v>
      </c>
      <c r="E120" s="11" t="s">
        <v>1</v>
      </c>
      <c r="G120" s="11" t="s">
        <v>1</v>
      </c>
      <c r="I120" s="11" t="s">
        <v>1</v>
      </c>
      <c r="K120" s="11" t="s">
        <v>1</v>
      </c>
      <c r="M120" s="11" t="s">
        <v>1</v>
      </c>
      <c r="O120" s="11"/>
    </row>
    <row r="121" spans="1:15" ht="15" customHeight="1">
      <c r="A121" s="8" t="s">
        <v>134</v>
      </c>
      <c r="B121" s="24">
        <v>3</v>
      </c>
      <c r="C121" s="43" t="s">
        <v>194</v>
      </c>
      <c r="D121" s="24">
        <v>4</v>
      </c>
      <c r="E121" s="43" t="s">
        <v>194</v>
      </c>
      <c r="F121" s="24">
        <v>2</v>
      </c>
      <c r="G121" s="43" t="s">
        <v>194</v>
      </c>
      <c r="H121" s="24">
        <v>4</v>
      </c>
      <c r="I121" s="43" t="s">
        <v>194</v>
      </c>
      <c r="J121" s="24">
        <v>3</v>
      </c>
      <c r="K121" s="43" t="s">
        <v>194</v>
      </c>
      <c r="L121" s="24">
        <v>4</v>
      </c>
      <c r="M121" s="43" t="s">
        <v>194</v>
      </c>
      <c r="O121" s="41"/>
    </row>
    <row r="122" spans="1:15">
      <c r="A122" s="8" t="s">
        <v>135</v>
      </c>
      <c r="B122" s="24">
        <v>3</v>
      </c>
      <c r="C122" s="44"/>
      <c r="D122" s="24">
        <v>4</v>
      </c>
      <c r="E122" s="44"/>
      <c r="F122" s="24">
        <v>2</v>
      </c>
      <c r="G122" s="44"/>
      <c r="H122" s="24">
        <v>3</v>
      </c>
      <c r="I122" s="44"/>
      <c r="J122" s="24">
        <v>3</v>
      </c>
      <c r="K122" s="44"/>
      <c r="L122" s="24">
        <v>4</v>
      </c>
      <c r="M122" s="44"/>
      <c r="O122" s="41"/>
    </row>
    <row r="123" spans="1:15">
      <c r="A123" s="8" t="s">
        <v>136</v>
      </c>
      <c r="B123" s="24">
        <v>4</v>
      </c>
      <c r="C123" s="44"/>
      <c r="D123" s="24">
        <v>4</v>
      </c>
      <c r="E123" s="44"/>
      <c r="F123" s="24">
        <v>4</v>
      </c>
      <c r="G123" s="44"/>
      <c r="H123" s="24">
        <v>4</v>
      </c>
      <c r="I123" s="44"/>
      <c r="J123" s="24">
        <v>4</v>
      </c>
      <c r="K123" s="44"/>
      <c r="L123" s="24">
        <v>4</v>
      </c>
      <c r="M123" s="44"/>
      <c r="O123" s="41"/>
    </row>
    <row r="124" spans="1:15">
      <c r="A124" s="8" t="s">
        <v>137</v>
      </c>
      <c r="B124" s="24">
        <v>3</v>
      </c>
      <c r="C124" s="44"/>
      <c r="D124" s="24">
        <v>3</v>
      </c>
      <c r="E124" s="44"/>
      <c r="F124" s="24">
        <v>4</v>
      </c>
      <c r="G124" s="44"/>
      <c r="H124" s="24">
        <v>3</v>
      </c>
      <c r="I124" s="44"/>
      <c r="J124" s="24">
        <v>4</v>
      </c>
      <c r="K124" s="44"/>
      <c r="L124" s="24">
        <v>4</v>
      </c>
      <c r="M124" s="44"/>
      <c r="O124" s="41"/>
    </row>
    <row r="125" spans="1:15">
      <c r="A125" s="8" t="s">
        <v>138</v>
      </c>
      <c r="B125" s="24">
        <v>3</v>
      </c>
      <c r="C125" s="44"/>
      <c r="D125" s="24">
        <v>4</v>
      </c>
      <c r="E125" s="44"/>
      <c r="F125" s="24">
        <v>4</v>
      </c>
      <c r="G125" s="44"/>
      <c r="H125" s="24">
        <v>4</v>
      </c>
      <c r="I125" s="44"/>
      <c r="J125" s="24">
        <v>4</v>
      </c>
      <c r="K125" s="44"/>
      <c r="L125" s="24">
        <v>4</v>
      </c>
      <c r="M125" s="44"/>
      <c r="O125" s="41"/>
    </row>
    <row r="126" spans="1:15">
      <c r="A126" s="8" t="s">
        <v>139</v>
      </c>
      <c r="B126" s="24">
        <v>4</v>
      </c>
      <c r="C126" s="45"/>
      <c r="D126" s="24">
        <v>3</v>
      </c>
      <c r="E126" s="45"/>
      <c r="F126" s="24">
        <v>4</v>
      </c>
      <c r="G126" s="45"/>
      <c r="H126" s="24">
        <v>4</v>
      </c>
      <c r="I126" s="45"/>
      <c r="J126" s="24">
        <v>4</v>
      </c>
      <c r="K126" s="45"/>
      <c r="L126" s="24">
        <v>4</v>
      </c>
      <c r="M126" s="45"/>
      <c r="O126" s="41"/>
    </row>
    <row r="127" spans="1:15">
      <c r="A127" s="10" t="s">
        <v>140</v>
      </c>
      <c r="C127" s="11" t="s">
        <v>1</v>
      </c>
      <c r="E127" s="11" t="s">
        <v>1</v>
      </c>
      <c r="G127" s="11" t="s">
        <v>1</v>
      </c>
      <c r="I127" s="11" t="s">
        <v>1</v>
      </c>
      <c r="K127" s="11" t="s">
        <v>1</v>
      </c>
      <c r="M127" s="11" t="s">
        <v>1</v>
      </c>
      <c r="O127" s="11"/>
    </row>
    <row r="128" spans="1:15" ht="11.25" customHeight="1">
      <c r="A128" s="37" t="s">
        <v>199</v>
      </c>
      <c r="B128" s="24">
        <v>3</v>
      </c>
      <c r="C128" s="5" t="s">
        <v>19</v>
      </c>
      <c r="D128" s="24">
        <v>4</v>
      </c>
      <c r="E128" s="5" t="s">
        <v>19</v>
      </c>
      <c r="F128" s="24">
        <v>3</v>
      </c>
      <c r="G128" s="5" t="s">
        <v>19</v>
      </c>
      <c r="H128" s="24">
        <v>3</v>
      </c>
      <c r="I128" s="5" t="s">
        <v>19</v>
      </c>
      <c r="J128" s="24">
        <v>3</v>
      </c>
      <c r="K128" s="5" t="s">
        <v>19</v>
      </c>
      <c r="L128" s="24">
        <v>4</v>
      </c>
      <c r="M128" s="5" t="s">
        <v>19</v>
      </c>
      <c r="O128" s="5"/>
    </row>
    <row r="129" spans="1:17">
      <c r="A129" s="37"/>
      <c r="B129" s="24">
        <v>3</v>
      </c>
      <c r="C129" s="29" t="s">
        <v>20</v>
      </c>
      <c r="D129" s="24">
        <v>3</v>
      </c>
      <c r="E129" s="5" t="s">
        <v>20</v>
      </c>
      <c r="F129" s="24">
        <v>2</v>
      </c>
      <c r="G129" s="5" t="s">
        <v>20</v>
      </c>
      <c r="H129" s="24">
        <v>3</v>
      </c>
      <c r="I129" s="5" t="s">
        <v>20</v>
      </c>
      <c r="J129" s="24">
        <v>3</v>
      </c>
      <c r="K129" s="5" t="s">
        <v>20</v>
      </c>
      <c r="L129" s="24">
        <v>4</v>
      </c>
      <c r="M129" s="5" t="s">
        <v>20</v>
      </c>
      <c r="O129" s="5"/>
    </row>
    <row r="130" spans="1:17">
      <c r="A130" s="37"/>
      <c r="B130" s="24">
        <v>2</v>
      </c>
      <c r="C130" s="5" t="s">
        <v>21</v>
      </c>
      <c r="D130" s="24">
        <v>2</v>
      </c>
      <c r="E130" s="5" t="s">
        <v>21</v>
      </c>
      <c r="F130" s="24">
        <v>2</v>
      </c>
      <c r="G130" s="5" t="s">
        <v>21</v>
      </c>
      <c r="H130" s="24">
        <v>2</v>
      </c>
      <c r="I130" s="5" t="s">
        <v>21</v>
      </c>
      <c r="J130" s="24">
        <v>2</v>
      </c>
      <c r="K130" s="5" t="s">
        <v>21</v>
      </c>
      <c r="L130" s="24">
        <v>1</v>
      </c>
      <c r="M130" s="5" t="s">
        <v>21</v>
      </c>
      <c r="O130" s="5"/>
    </row>
    <row r="131" spans="1:17" ht="28.5" customHeight="1">
      <c r="A131" s="37"/>
      <c r="B131" s="24">
        <v>3</v>
      </c>
      <c r="C131" s="5" t="s">
        <v>22</v>
      </c>
      <c r="D131" s="24">
        <v>3</v>
      </c>
      <c r="E131" s="5" t="s">
        <v>22</v>
      </c>
      <c r="F131" s="24">
        <v>3</v>
      </c>
      <c r="G131" s="5" t="s">
        <v>22</v>
      </c>
      <c r="H131" s="24">
        <v>3</v>
      </c>
      <c r="I131" s="5" t="s">
        <v>22</v>
      </c>
      <c r="J131" s="24">
        <v>3</v>
      </c>
      <c r="K131" s="5" t="s">
        <v>22</v>
      </c>
      <c r="L131" s="24">
        <v>4</v>
      </c>
      <c r="M131" s="5" t="s">
        <v>22</v>
      </c>
      <c r="O131" s="5"/>
    </row>
    <row r="132" spans="1:17" ht="18.75" customHeight="1">
      <c r="A132" s="10" t="s">
        <v>141</v>
      </c>
      <c r="C132" s="11" t="s">
        <v>1</v>
      </c>
      <c r="E132" s="11" t="s">
        <v>1</v>
      </c>
      <c r="G132" s="11" t="s">
        <v>1</v>
      </c>
      <c r="I132" s="11" t="s">
        <v>1</v>
      </c>
      <c r="K132" s="11" t="s">
        <v>1</v>
      </c>
      <c r="M132" s="11" t="s">
        <v>1</v>
      </c>
      <c r="O132" s="11"/>
    </row>
    <row r="133" spans="1:17" ht="38.25">
      <c r="A133" s="8" t="s">
        <v>142</v>
      </c>
      <c r="B133" s="24">
        <v>3</v>
      </c>
      <c r="C133" s="41"/>
      <c r="D133" s="24">
        <v>4</v>
      </c>
      <c r="E133" s="41"/>
      <c r="F133" s="24">
        <v>1</v>
      </c>
      <c r="G133" s="41"/>
      <c r="H133" s="24">
        <v>3</v>
      </c>
      <c r="I133" s="41"/>
      <c r="J133" s="24">
        <v>3</v>
      </c>
      <c r="K133" s="41"/>
      <c r="L133" s="24">
        <v>2</v>
      </c>
      <c r="M133" s="41"/>
      <c r="O133" s="41"/>
    </row>
    <row r="134" spans="1:17">
      <c r="A134" s="8" t="s">
        <v>143</v>
      </c>
      <c r="B134" s="24">
        <v>4</v>
      </c>
      <c r="C134" s="41"/>
      <c r="D134" s="24">
        <v>4</v>
      </c>
      <c r="E134" s="41"/>
      <c r="F134" s="24">
        <v>2</v>
      </c>
      <c r="G134" s="41"/>
      <c r="H134" s="24">
        <v>4</v>
      </c>
      <c r="I134" s="41"/>
      <c r="J134" s="24">
        <v>3</v>
      </c>
      <c r="K134" s="41"/>
      <c r="L134" s="24">
        <v>4</v>
      </c>
      <c r="M134" s="41"/>
      <c r="O134" s="41"/>
    </row>
    <row r="135" spans="1:17" ht="29.25" customHeight="1">
      <c r="A135" s="16" t="s">
        <v>24</v>
      </c>
      <c r="B135" s="30">
        <f>SUM(B136:B138)/3</f>
        <v>2.6666666666666665</v>
      </c>
      <c r="C135" s="17" t="s">
        <v>1</v>
      </c>
      <c r="D135" s="30">
        <f>SUM(D136:D138)/3</f>
        <v>2.6666666666666665</v>
      </c>
      <c r="E135" s="17" t="s">
        <v>1</v>
      </c>
      <c r="F135" s="30">
        <f>SUM(F136:F138)/3</f>
        <v>3.3333333333333335</v>
      </c>
      <c r="G135" s="17" t="s">
        <v>1</v>
      </c>
      <c r="H135" s="30">
        <f>SUM(H136:H138)/3</f>
        <v>3</v>
      </c>
      <c r="I135" s="17" t="s">
        <v>1</v>
      </c>
      <c r="J135" s="30">
        <f>SUM(J136:J138)/3</f>
        <v>2.6666666666666665</v>
      </c>
      <c r="K135" s="17" t="s">
        <v>1</v>
      </c>
      <c r="L135" s="30">
        <f>SUM(L136:L138)/3</f>
        <v>3.6666666666666665</v>
      </c>
      <c r="M135" s="17" t="s">
        <v>1</v>
      </c>
      <c r="O135" s="17"/>
      <c r="P135" s="32">
        <f>SUM(L135,J135,H135,F135,D135,B135)/6</f>
        <v>3</v>
      </c>
      <c r="Q135" s="51"/>
    </row>
    <row r="136" spans="1:17" ht="25.5">
      <c r="A136" s="8" t="s">
        <v>144</v>
      </c>
      <c r="B136" s="24">
        <v>3</v>
      </c>
      <c r="C136" s="41" t="s">
        <v>195</v>
      </c>
      <c r="D136" s="24">
        <v>3</v>
      </c>
      <c r="E136" s="41" t="s">
        <v>195</v>
      </c>
      <c r="F136" s="24">
        <v>4</v>
      </c>
      <c r="G136" s="41" t="s">
        <v>195</v>
      </c>
      <c r="H136" s="24">
        <v>3</v>
      </c>
      <c r="I136" s="41" t="s">
        <v>195</v>
      </c>
      <c r="J136" s="24">
        <v>3</v>
      </c>
      <c r="K136" s="41" t="s">
        <v>195</v>
      </c>
      <c r="L136" s="24">
        <v>4</v>
      </c>
      <c r="M136" s="41" t="s">
        <v>195</v>
      </c>
      <c r="O136" s="41"/>
    </row>
    <row r="137" spans="1:17">
      <c r="A137" s="8" t="s">
        <v>145</v>
      </c>
      <c r="B137" s="24">
        <v>2</v>
      </c>
      <c r="C137" s="41"/>
      <c r="D137" s="24">
        <v>2</v>
      </c>
      <c r="E137" s="41"/>
      <c r="F137" s="24">
        <v>4</v>
      </c>
      <c r="G137" s="41"/>
      <c r="H137" s="24">
        <v>3</v>
      </c>
      <c r="I137" s="41"/>
      <c r="J137" s="24">
        <v>3</v>
      </c>
      <c r="K137" s="41"/>
      <c r="L137" s="24">
        <v>4</v>
      </c>
      <c r="M137" s="41"/>
      <c r="O137" s="41"/>
    </row>
    <row r="138" spans="1:17" ht="25.5">
      <c r="A138" s="8" t="s">
        <v>146</v>
      </c>
      <c r="B138" s="24">
        <v>3</v>
      </c>
      <c r="C138" s="41"/>
      <c r="D138" s="24">
        <v>3</v>
      </c>
      <c r="E138" s="41"/>
      <c r="F138" s="24">
        <v>2</v>
      </c>
      <c r="G138" s="41"/>
      <c r="H138" s="24">
        <v>3</v>
      </c>
      <c r="I138" s="41"/>
      <c r="J138" s="24">
        <v>2</v>
      </c>
      <c r="K138" s="41"/>
      <c r="L138" s="24">
        <v>3</v>
      </c>
      <c r="M138" s="41"/>
      <c r="O138" s="41"/>
    </row>
    <row r="139" spans="1:17">
      <c r="A139" s="49" t="s">
        <v>147</v>
      </c>
      <c r="B139" s="49"/>
      <c r="D139" s="25"/>
      <c r="F139" s="25"/>
      <c r="H139" s="25"/>
      <c r="J139" s="25"/>
      <c r="N139" s="25"/>
    </row>
    <row r="140" spans="1:17" ht="28.5" customHeight="1">
      <c r="A140" s="18" t="s">
        <v>25</v>
      </c>
      <c r="B140" s="30">
        <f>SUM(B141:B142)/2</f>
        <v>4</v>
      </c>
      <c r="C140" s="17" t="s">
        <v>1</v>
      </c>
      <c r="D140" s="30">
        <f>SUM(D141:D142)/2</f>
        <v>3.5</v>
      </c>
      <c r="E140" s="17" t="s">
        <v>1</v>
      </c>
      <c r="F140" s="30">
        <f>SUM(F141:F142)/2</f>
        <v>3</v>
      </c>
      <c r="G140" s="17" t="s">
        <v>1</v>
      </c>
      <c r="H140" s="30">
        <f>SUM(H141:H142)/2</f>
        <v>3.5</v>
      </c>
      <c r="I140" s="17" t="s">
        <v>1</v>
      </c>
      <c r="J140" s="30">
        <f>SUM(J141:J142)/2</f>
        <v>3</v>
      </c>
      <c r="K140" s="17" t="s">
        <v>1</v>
      </c>
      <c r="L140" s="30">
        <f>SUM(L141:L142)/2</f>
        <v>4</v>
      </c>
      <c r="M140" s="17" t="s">
        <v>1</v>
      </c>
      <c r="O140" s="17"/>
      <c r="P140" s="32">
        <f>SUM(L140,J140,H140,F140,D140,B140)/6</f>
        <v>3.5</v>
      </c>
      <c r="Q140" s="52"/>
    </row>
    <row r="141" spans="1:17">
      <c r="A141" s="19" t="s">
        <v>148</v>
      </c>
      <c r="B141" s="24">
        <v>4</v>
      </c>
      <c r="C141" s="41" t="s">
        <v>196</v>
      </c>
      <c r="D141" s="24">
        <v>3</v>
      </c>
      <c r="E141" s="41" t="s">
        <v>196</v>
      </c>
      <c r="F141" s="24">
        <v>2</v>
      </c>
      <c r="G141" s="41" t="s">
        <v>196</v>
      </c>
      <c r="H141" s="24">
        <v>4</v>
      </c>
      <c r="I141" s="41" t="s">
        <v>196</v>
      </c>
      <c r="J141" s="24">
        <v>3</v>
      </c>
      <c r="K141" s="41" t="s">
        <v>196</v>
      </c>
      <c r="L141" s="24">
        <v>4</v>
      </c>
      <c r="M141" s="41" t="s">
        <v>196</v>
      </c>
      <c r="O141" s="41"/>
    </row>
    <row r="142" spans="1:17">
      <c r="A142" s="19" t="s">
        <v>149</v>
      </c>
      <c r="B142" s="24">
        <v>4</v>
      </c>
      <c r="C142" s="41"/>
      <c r="D142" s="24">
        <v>4</v>
      </c>
      <c r="E142" s="41"/>
      <c r="F142" s="24">
        <v>4</v>
      </c>
      <c r="G142" s="41"/>
      <c r="H142" s="24">
        <v>3</v>
      </c>
      <c r="I142" s="41"/>
      <c r="J142" s="24">
        <v>3</v>
      </c>
      <c r="K142" s="41"/>
      <c r="L142" s="25">
        <v>4</v>
      </c>
      <c r="M142" s="41"/>
      <c r="O142" s="41"/>
    </row>
    <row r="143" spans="1:17">
      <c r="A143" s="20" t="s">
        <v>150</v>
      </c>
      <c r="B143" s="30">
        <f>SUM(B144:B146)/3</f>
        <v>3.3333333333333335</v>
      </c>
      <c r="C143" s="17" t="s">
        <v>1</v>
      </c>
      <c r="D143" s="30">
        <f>SUM(D144:D146)/3</f>
        <v>3.6666666666666665</v>
      </c>
      <c r="E143" s="17" t="s">
        <v>1</v>
      </c>
      <c r="F143" s="30">
        <f>SUM(F144:F146)/3</f>
        <v>3</v>
      </c>
      <c r="G143" s="17" t="s">
        <v>1</v>
      </c>
      <c r="H143" s="30">
        <f>SUM(H144:H146)/3</f>
        <v>3</v>
      </c>
      <c r="I143" s="17" t="s">
        <v>1</v>
      </c>
      <c r="J143" s="30">
        <f>SUM(J144:J146)/3</f>
        <v>3</v>
      </c>
      <c r="K143" s="17" t="s">
        <v>1</v>
      </c>
      <c r="L143" s="30">
        <f>SUM(L144:L145)/2</f>
        <v>3.5</v>
      </c>
      <c r="M143" s="17" t="s">
        <v>1</v>
      </c>
      <c r="O143" s="17"/>
      <c r="P143" s="32">
        <f>SUM(L143,J143,H143,F143,D143,B143)/6</f>
        <v>3.25</v>
      </c>
      <c r="Q143" s="51"/>
    </row>
    <row r="144" spans="1:17">
      <c r="A144" s="19" t="s">
        <v>151</v>
      </c>
      <c r="B144" s="24">
        <v>4</v>
      </c>
      <c r="C144" s="41" t="s">
        <v>197</v>
      </c>
      <c r="D144" s="24">
        <v>4</v>
      </c>
      <c r="E144" s="41" t="s">
        <v>197</v>
      </c>
      <c r="F144" s="24">
        <v>4</v>
      </c>
      <c r="G144" s="41" t="s">
        <v>197</v>
      </c>
      <c r="H144" s="24">
        <v>4</v>
      </c>
      <c r="I144" s="41" t="s">
        <v>197</v>
      </c>
      <c r="J144" s="24">
        <v>4</v>
      </c>
      <c r="K144" s="41" t="s">
        <v>197</v>
      </c>
      <c r="L144" s="24">
        <v>4</v>
      </c>
      <c r="M144" s="41" t="s">
        <v>197</v>
      </c>
      <c r="O144" s="41"/>
    </row>
    <row r="145" spans="1:17">
      <c r="A145" s="19" t="s">
        <v>152</v>
      </c>
      <c r="B145" s="24">
        <v>3</v>
      </c>
      <c r="C145" s="41"/>
      <c r="D145" s="24">
        <v>4</v>
      </c>
      <c r="E145" s="41"/>
      <c r="F145" s="24">
        <v>3</v>
      </c>
      <c r="G145" s="41"/>
      <c r="H145" s="24">
        <v>3</v>
      </c>
      <c r="I145" s="41"/>
      <c r="J145" s="24">
        <v>3</v>
      </c>
      <c r="K145" s="41"/>
      <c r="L145" s="24">
        <v>3</v>
      </c>
      <c r="M145" s="41"/>
      <c r="O145" s="41"/>
    </row>
    <row r="146" spans="1:17" ht="25.5">
      <c r="A146" s="19" t="s">
        <v>153</v>
      </c>
      <c r="B146" s="24">
        <v>3</v>
      </c>
      <c r="C146" s="41"/>
      <c r="D146" s="24">
        <v>3</v>
      </c>
      <c r="E146" s="41"/>
      <c r="F146" s="24">
        <v>2</v>
      </c>
      <c r="G146" s="41"/>
      <c r="H146" s="24">
        <v>2</v>
      </c>
      <c r="I146" s="41"/>
      <c r="J146" s="24">
        <v>2</v>
      </c>
      <c r="K146" s="41"/>
      <c r="L146" s="24">
        <v>3</v>
      </c>
      <c r="M146" s="41"/>
      <c r="O146" s="41"/>
    </row>
    <row r="147" spans="1:17">
      <c r="A147" s="20" t="s">
        <v>154</v>
      </c>
      <c r="B147" s="30">
        <f>SUM(B148:B155)/2</f>
        <v>3.5</v>
      </c>
      <c r="C147" s="17" t="s">
        <v>1</v>
      </c>
      <c r="D147" s="30">
        <f>SUM(D148:D155)/2</f>
        <v>3</v>
      </c>
      <c r="E147" s="17" t="s">
        <v>1</v>
      </c>
      <c r="F147" s="30">
        <f>SUM(F148:F155)/2</f>
        <v>3.5</v>
      </c>
      <c r="G147" s="17" t="s">
        <v>1</v>
      </c>
      <c r="H147" s="30">
        <f>SUM(H148:H155)/2</f>
        <v>3</v>
      </c>
      <c r="I147" s="17" t="s">
        <v>1</v>
      </c>
      <c r="J147" s="30">
        <f>SUM(J148:J155)/2</f>
        <v>3.5</v>
      </c>
      <c r="K147" s="17" t="s">
        <v>1</v>
      </c>
      <c r="L147" s="30">
        <f>SUM(L148:L155)/2</f>
        <v>3.5</v>
      </c>
      <c r="M147" s="17" t="s">
        <v>1</v>
      </c>
      <c r="O147" s="17"/>
      <c r="P147" s="32">
        <f>SUM(L147,J147,H147,F147,D147,B147)/6</f>
        <v>3.3333333333333335</v>
      </c>
      <c r="Q147" s="51"/>
    </row>
    <row r="148" spans="1:17" ht="25.5">
      <c r="A148" s="19" t="s">
        <v>155</v>
      </c>
      <c r="B148" s="24">
        <v>3</v>
      </c>
      <c r="C148" s="5"/>
      <c r="D148" s="24">
        <v>3</v>
      </c>
      <c r="E148" s="5"/>
      <c r="F148" s="24">
        <v>3</v>
      </c>
      <c r="G148" s="5"/>
      <c r="H148" s="24">
        <v>3</v>
      </c>
      <c r="I148" s="5"/>
      <c r="J148" s="24">
        <v>3</v>
      </c>
      <c r="K148" s="5"/>
      <c r="L148" s="24">
        <v>3</v>
      </c>
      <c r="M148" s="5"/>
      <c r="O148" s="5"/>
      <c r="Q148" s="51"/>
    </row>
    <row r="149" spans="1:17" ht="18" customHeight="1">
      <c r="A149" s="48" t="s">
        <v>156</v>
      </c>
      <c r="B149" s="34"/>
      <c r="C149" s="35" t="s">
        <v>26</v>
      </c>
      <c r="D149" s="34"/>
      <c r="E149" s="35" t="s">
        <v>26</v>
      </c>
      <c r="F149" s="34"/>
      <c r="G149" s="35" t="s">
        <v>26</v>
      </c>
      <c r="H149" s="34"/>
      <c r="I149" s="35" t="s">
        <v>26</v>
      </c>
      <c r="J149" s="34"/>
      <c r="K149" s="35" t="s">
        <v>26</v>
      </c>
      <c r="L149" s="34"/>
      <c r="M149" s="35" t="s">
        <v>26</v>
      </c>
      <c r="O149" s="5"/>
    </row>
    <row r="150" spans="1:17">
      <c r="A150" s="48"/>
      <c r="B150" s="34"/>
      <c r="C150" s="35" t="s">
        <v>27</v>
      </c>
      <c r="D150" s="34"/>
      <c r="E150" s="35" t="s">
        <v>27</v>
      </c>
      <c r="F150" s="34"/>
      <c r="G150" s="35" t="s">
        <v>27</v>
      </c>
      <c r="H150" s="34"/>
      <c r="I150" s="35" t="s">
        <v>27</v>
      </c>
      <c r="J150" s="34"/>
      <c r="K150" s="35" t="s">
        <v>27</v>
      </c>
      <c r="L150" s="36"/>
      <c r="M150" s="35" t="s">
        <v>27</v>
      </c>
      <c r="O150" s="5"/>
    </row>
    <row r="151" spans="1:17" ht="25.5">
      <c r="A151" s="48"/>
      <c r="B151" s="34"/>
      <c r="C151" s="35" t="s">
        <v>28</v>
      </c>
      <c r="D151" s="34"/>
      <c r="E151" s="35" t="s">
        <v>28</v>
      </c>
      <c r="F151" s="34"/>
      <c r="G151" s="35" t="s">
        <v>28</v>
      </c>
      <c r="H151" s="34"/>
      <c r="I151" s="35" t="s">
        <v>28</v>
      </c>
      <c r="J151" s="34"/>
      <c r="K151" s="35" t="s">
        <v>28</v>
      </c>
      <c r="L151" s="34"/>
      <c r="M151" s="35" t="s">
        <v>28</v>
      </c>
      <c r="O151" s="5"/>
    </row>
    <row r="152" spans="1:17" ht="15" customHeight="1">
      <c r="A152" s="48" t="s">
        <v>157</v>
      </c>
      <c r="B152" s="34"/>
      <c r="C152" s="35" t="s">
        <v>29</v>
      </c>
      <c r="D152" s="34"/>
      <c r="E152" s="35" t="s">
        <v>29</v>
      </c>
      <c r="F152" s="34"/>
      <c r="G152" s="35" t="s">
        <v>29</v>
      </c>
      <c r="H152" s="34"/>
      <c r="I152" s="35" t="s">
        <v>29</v>
      </c>
      <c r="J152" s="34"/>
      <c r="K152" s="35" t="s">
        <v>29</v>
      </c>
      <c r="L152" s="34"/>
      <c r="M152" s="35" t="s">
        <v>29</v>
      </c>
      <c r="O152" s="5"/>
    </row>
    <row r="153" spans="1:17">
      <c r="A153" s="48"/>
      <c r="B153" s="34"/>
      <c r="C153" s="35" t="s">
        <v>27</v>
      </c>
      <c r="D153" s="34"/>
      <c r="E153" s="35" t="s">
        <v>27</v>
      </c>
      <c r="F153" s="34"/>
      <c r="G153" s="35" t="s">
        <v>27</v>
      </c>
      <c r="H153" s="34"/>
      <c r="I153" s="35" t="s">
        <v>27</v>
      </c>
      <c r="J153" s="34"/>
      <c r="K153" s="35" t="s">
        <v>27</v>
      </c>
      <c r="L153" s="34"/>
      <c r="M153" s="35" t="s">
        <v>27</v>
      </c>
      <c r="O153" s="5"/>
    </row>
    <row r="154" spans="1:17" ht="25.5">
      <c r="A154" s="48"/>
      <c r="B154" s="34"/>
      <c r="C154" s="35" t="s">
        <v>28</v>
      </c>
      <c r="D154" s="34"/>
      <c r="E154" s="35" t="s">
        <v>28</v>
      </c>
      <c r="F154" s="34"/>
      <c r="G154" s="35" t="s">
        <v>28</v>
      </c>
      <c r="H154" s="34"/>
      <c r="I154" s="35" t="s">
        <v>28</v>
      </c>
      <c r="J154" s="34"/>
      <c r="K154" s="35" t="s">
        <v>28</v>
      </c>
      <c r="L154" s="34"/>
      <c r="M154" s="35" t="s">
        <v>28</v>
      </c>
      <c r="O154" s="5"/>
    </row>
    <row r="155" spans="1:17" ht="25.5">
      <c r="A155" s="19" t="s">
        <v>158</v>
      </c>
      <c r="B155" s="24">
        <v>4</v>
      </c>
      <c r="C155" s="5"/>
      <c r="D155" s="24">
        <v>3</v>
      </c>
      <c r="E155" s="5"/>
      <c r="F155" s="24">
        <v>4</v>
      </c>
      <c r="G155" s="5"/>
      <c r="H155" s="24">
        <v>3</v>
      </c>
      <c r="I155" s="5"/>
      <c r="J155" s="24">
        <v>4</v>
      </c>
      <c r="K155" s="5"/>
      <c r="L155" s="24">
        <v>4</v>
      </c>
      <c r="M155" s="5"/>
      <c r="O155" s="5"/>
    </row>
    <row r="156" spans="1:17">
      <c r="A156" s="20" t="s">
        <v>159</v>
      </c>
      <c r="B156" s="30">
        <v>4</v>
      </c>
      <c r="C156" s="17" t="s">
        <v>1</v>
      </c>
      <c r="D156" s="24">
        <v>4</v>
      </c>
      <c r="E156" s="17" t="s">
        <v>1</v>
      </c>
      <c r="F156" s="24">
        <v>4</v>
      </c>
      <c r="G156" s="17" t="s">
        <v>1</v>
      </c>
      <c r="H156" s="24">
        <v>4</v>
      </c>
      <c r="I156" s="17" t="s">
        <v>1</v>
      </c>
      <c r="J156" s="24">
        <v>4</v>
      </c>
      <c r="K156" s="17" t="s">
        <v>1</v>
      </c>
      <c r="L156" s="24">
        <v>4</v>
      </c>
      <c r="M156" s="17" t="s">
        <v>1</v>
      </c>
      <c r="O156" s="17"/>
      <c r="P156" s="32">
        <f>SUM(L156,J156,H156,F156,D156,B156)/6</f>
        <v>4</v>
      </c>
      <c r="Q156" s="52"/>
    </row>
    <row r="157" spans="1:17" ht="27.75" customHeight="1">
      <c r="A157" s="47" t="s">
        <v>160</v>
      </c>
      <c r="B157" s="24" t="s">
        <v>176</v>
      </c>
      <c r="C157" s="29" t="s">
        <v>30</v>
      </c>
      <c r="D157" s="24" t="s">
        <v>176</v>
      </c>
      <c r="E157" s="5" t="s">
        <v>30</v>
      </c>
      <c r="F157" s="24" t="s">
        <v>176</v>
      </c>
      <c r="G157" s="5" t="s">
        <v>30</v>
      </c>
      <c r="H157" s="24" t="s">
        <v>176</v>
      </c>
      <c r="I157" s="5" t="s">
        <v>30</v>
      </c>
      <c r="J157" s="24" t="s">
        <v>176</v>
      </c>
      <c r="K157" s="5" t="s">
        <v>30</v>
      </c>
      <c r="L157" s="24" t="s">
        <v>176</v>
      </c>
      <c r="M157" s="5" t="s">
        <v>30</v>
      </c>
      <c r="O157" s="5"/>
    </row>
    <row r="158" spans="1:17">
      <c r="A158" s="47"/>
      <c r="C158" s="5" t="s">
        <v>31</v>
      </c>
      <c r="E158" s="5" t="s">
        <v>31</v>
      </c>
      <c r="G158" s="5" t="s">
        <v>31</v>
      </c>
      <c r="I158" s="5" t="s">
        <v>31</v>
      </c>
      <c r="K158" s="5" t="s">
        <v>31</v>
      </c>
      <c r="M158" s="5" t="s">
        <v>31</v>
      </c>
      <c r="O158" s="5"/>
    </row>
    <row r="159" spans="1:17">
      <c r="A159" s="47" t="s">
        <v>161</v>
      </c>
      <c r="B159" s="24" t="s">
        <v>176</v>
      </c>
      <c r="C159" s="29" t="s">
        <v>30</v>
      </c>
      <c r="D159" s="24" t="s">
        <v>176</v>
      </c>
      <c r="E159" s="5" t="s">
        <v>30</v>
      </c>
      <c r="F159" s="24" t="s">
        <v>176</v>
      </c>
      <c r="G159" s="5" t="s">
        <v>30</v>
      </c>
      <c r="H159" s="24" t="s">
        <v>176</v>
      </c>
      <c r="I159" s="5" t="s">
        <v>30</v>
      </c>
      <c r="J159" s="24" t="s">
        <v>176</v>
      </c>
      <c r="K159" s="5" t="s">
        <v>30</v>
      </c>
      <c r="L159" s="24" t="s">
        <v>176</v>
      </c>
      <c r="M159" s="5" t="s">
        <v>30</v>
      </c>
      <c r="O159" s="5"/>
    </row>
    <row r="160" spans="1:17">
      <c r="A160" s="47"/>
      <c r="C160" s="5" t="s">
        <v>31</v>
      </c>
      <c r="E160" s="5" t="s">
        <v>31</v>
      </c>
      <c r="G160" s="5" t="s">
        <v>31</v>
      </c>
      <c r="I160" s="5" t="s">
        <v>31</v>
      </c>
      <c r="K160" s="5" t="s">
        <v>31</v>
      </c>
      <c r="M160" s="5" t="s">
        <v>31</v>
      </c>
      <c r="O160" s="5"/>
    </row>
    <row r="161" spans="1:17" ht="28.5" customHeight="1">
      <c r="A161" s="20" t="s">
        <v>162</v>
      </c>
      <c r="B161" s="30">
        <f>SUM(B162:B165)/4</f>
        <v>4</v>
      </c>
      <c r="C161" s="17" t="s">
        <v>1</v>
      </c>
      <c r="D161" s="30">
        <f>SUM(D162:D165)/4</f>
        <v>4</v>
      </c>
      <c r="E161" s="17" t="s">
        <v>1</v>
      </c>
      <c r="F161" s="30">
        <f>SUM(F162:F165)/4</f>
        <v>4</v>
      </c>
      <c r="G161" s="17" t="s">
        <v>1</v>
      </c>
      <c r="H161" s="30">
        <f>SUM(H162:H165)/4</f>
        <v>4</v>
      </c>
      <c r="I161" s="17" t="s">
        <v>1</v>
      </c>
      <c r="J161" s="30">
        <f>SUM(J162:J165)/4</f>
        <v>4</v>
      </c>
      <c r="K161" s="17" t="s">
        <v>1</v>
      </c>
      <c r="L161" s="30">
        <f>SUM(L162:L165)/4</f>
        <v>4</v>
      </c>
      <c r="M161" s="17" t="s">
        <v>1</v>
      </c>
      <c r="O161" s="17"/>
      <c r="P161" s="32">
        <f>SUM(L161,J161,H161,F161,D161,B161)/6</f>
        <v>4</v>
      </c>
      <c r="Q161" s="52"/>
    </row>
    <row r="162" spans="1:17">
      <c r="A162" s="19" t="s">
        <v>163</v>
      </c>
      <c r="B162" s="24">
        <v>4</v>
      </c>
      <c r="C162" s="41"/>
      <c r="D162" s="24">
        <v>4</v>
      </c>
      <c r="E162" s="41"/>
      <c r="F162" s="24">
        <v>4</v>
      </c>
      <c r="G162" s="41"/>
      <c r="H162" s="24">
        <v>4</v>
      </c>
      <c r="I162" s="41"/>
      <c r="J162" s="24">
        <v>4</v>
      </c>
      <c r="K162" s="41"/>
      <c r="L162" s="24">
        <v>4</v>
      </c>
      <c r="M162" s="41"/>
      <c r="O162" s="41"/>
    </row>
    <row r="163" spans="1:17" ht="25.5">
      <c r="A163" s="19" t="s">
        <v>164</v>
      </c>
      <c r="B163" s="24">
        <v>4</v>
      </c>
      <c r="C163" s="41"/>
      <c r="D163" s="24">
        <v>4</v>
      </c>
      <c r="E163" s="41"/>
      <c r="F163" s="24">
        <v>4</v>
      </c>
      <c r="G163" s="41"/>
      <c r="H163" s="24">
        <v>4</v>
      </c>
      <c r="I163" s="41"/>
      <c r="J163" s="24">
        <v>4</v>
      </c>
      <c r="K163" s="41"/>
      <c r="L163" s="24">
        <v>4</v>
      </c>
      <c r="M163" s="41"/>
      <c r="O163" s="41"/>
    </row>
    <row r="164" spans="1:17" ht="25.5">
      <c r="A164" s="19" t="s">
        <v>165</v>
      </c>
      <c r="B164" s="24">
        <v>4</v>
      </c>
      <c r="C164" s="41"/>
      <c r="D164" s="24">
        <v>4</v>
      </c>
      <c r="E164" s="41"/>
      <c r="F164" s="24">
        <v>4</v>
      </c>
      <c r="G164" s="41"/>
      <c r="H164" s="24">
        <v>4</v>
      </c>
      <c r="I164" s="41"/>
      <c r="J164" s="24">
        <v>4</v>
      </c>
      <c r="K164" s="41"/>
      <c r="L164" s="24">
        <v>4</v>
      </c>
      <c r="M164" s="41"/>
      <c r="O164" s="41"/>
    </row>
    <row r="165" spans="1:17" ht="38.25">
      <c r="A165" s="19" t="s">
        <v>166</v>
      </c>
      <c r="B165" s="24">
        <v>4</v>
      </c>
      <c r="C165" s="41"/>
      <c r="D165" s="24">
        <v>4</v>
      </c>
      <c r="E165" s="41"/>
      <c r="F165" s="24">
        <v>4</v>
      </c>
      <c r="G165" s="41"/>
      <c r="H165" s="24">
        <v>4</v>
      </c>
      <c r="I165" s="41"/>
      <c r="J165" s="24">
        <v>4</v>
      </c>
      <c r="K165" s="41"/>
      <c r="L165" s="24">
        <v>4</v>
      </c>
      <c r="M165" s="41"/>
      <c r="O165" s="41"/>
    </row>
    <row r="166" spans="1:17" ht="25.5">
      <c r="A166" s="20" t="s">
        <v>167</v>
      </c>
      <c r="B166" s="30">
        <f>SUM(B167:B169)/3</f>
        <v>3.3333333333333335</v>
      </c>
      <c r="D166" s="30">
        <f>SUM(D167:D169)/3</f>
        <v>3</v>
      </c>
      <c r="F166" s="30">
        <f>SUM(F167:F169)/3</f>
        <v>4</v>
      </c>
      <c r="H166" s="30">
        <f>SUM(H167:H169)/3</f>
        <v>2.6666666666666665</v>
      </c>
      <c r="J166" s="30">
        <f>SUM(J167:J169)/3</f>
        <v>2.6666666666666665</v>
      </c>
      <c r="L166" s="30">
        <f>SUM(L167:L169)/3</f>
        <v>3.6666666666666665</v>
      </c>
      <c r="P166" s="32">
        <f>SUM(L166,J166,H166,F166,D166,B166)/6</f>
        <v>3.2222222222222219</v>
      </c>
      <c r="Q166" s="51"/>
    </row>
    <row r="167" spans="1:17" ht="39.75" customHeight="1">
      <c r="A167" s="47" t="s">
        <v>168</v>
      </c>
      <c r="B167" s="24">
        <v>3</v>
      </c>
      <c r="C167" s="5" t="s">
        <v>32</v>
      </c>
      <c r="D167" s="24">
        <v>3</v>
      </c>
      <c r="E167" s="5" t="s">
        <v>32</v>
      </c>
      <c r="F167" s="24">
        <v>4</v>
      </c>
      <c r="G167" s="5" t="s">
        <v>32</v>
      </c>
      <c r="H167" s="24">
        <v>3</v>
      </c>
      <c r="I167" s="5" t="s">
        <v>32</v>
      </c>
      <c r="J167" s="24">
        <v>2</v>
      </c>
      <c r="K167" s="5" t="s">
        <v>32</v>
      </c>
      <c r="L167" s="24">
        <v>4</v>
      </c>
      <c r="M167" s="5" t="s">
        <v>32</v>
      </c>
      <c r="O167" s="5"/>
    </row>
    <row r="168" spans="1:17">
      <c r="A168" s="47"/>
      <c r="B168" s="24">
        <v>3</v>
      </c>
      <c r="C168" s="26" t="s">
        <v>33</v>
      </c>
      <c r="D168" s="24">
        <v>3</v>
      </c>
      <c r="E168" s="26" t="s">
        <v>33</v>
      </c>
      <c r="F168" s="24">
        <v>4</v>
      </c>
      <c r="G168" s="5" t="s">
        <v>33</v>
      </c>
      <c r="H168" s="24">
        <v>3</v>
      </c>
      <c r="I168" s="5" t="s">
        <v>33</v>
      </c>
      <c r="J168" s="24">
        <v>3</v>
      </c>
      <c r="K168" s="5" t="s">
        <v>33</v>
      </c>
      <c r="L168" s="24">
        <v>4</v>
      </c>
      <c r="M168" s="5" t="s">
        <v>33</v>
      </c>
      <c r="O168" s="5"/>
    </row>
    <row r="169" spans="1:17" ht="25.5">
      <c r="A169" s="19" t="s">
        <v>169</v>
      </c>
      <c r="B169" s="24">
        <v>4</v>
      </c>
      <c r="C169" s="5"/>
      <c r="D169" s="24">
        <v>3</v>
      </c>
      <c r="E169" s="5"/>
      <c r="F169" s="24">
        <v>4</v>
      </c>
      <c r="G169" s="5"/>
      <c r="H169" s="24">
        <v>2</v>
      </c>
      <c r="I169" s="5"/>
      <c r="J169" s="24">
        <v>3</v>
      </c>
      <c r="K169" s="5"/>
      <c r="L169" s="24">
        <v>3</v>
      </c>
      <c r="M169" s="5"/>
      <c r="O169" s="5"/>
    </row>
    <row r="170" spans="1:17" ht="28.5" customHeight="1">
      <c r="A170" s="20" t="s">
        <v>170</v>
      </c>
      <c r="B170" s="30">
        <f>SUM(B171:B175)/4</f>
        <v>4.5</v>
      </c>
      <c r="C170" s="17" t="s">
        <v>1</v>
      </c>
      <c r="D170" s="30">
        <f>SUM(D171:D175)/5</f>
        <v>3.6</v>
      </c>
      <c r="E170" s="17" t="s">
        <v>1</v>
      </c>
      <c r="F170" s="30">
        <f>SUM(F171:F175)/5</f>
        <v>4</v>
      </c>
      <c r="G170" s="17" t="s">
        <v>1</v>
      </c>
      <c r="H170" s="30">
        <f>SUM(H171:H175)/5</f>
        <v>3.4</v>
      </c>
      <c r="I170" s="17" t="s">
        <v>1</v>
      </c>
      <c r="J170" s="30">
        <f>SUM(J171:J175)/5</f>
        <v>3.4</v>
      </c>
      <c r="K170" s="17" t="s">
        <v>1</v>
      </c>
      <c r="L170" s="30">
        <f>SUM(L171:L175)/5</f>
        <v>3.6</v>
      </c>
      <c r="M170" s="17" t="s">
        <v>1</v>
      </c>
      <c r="O170" s="17"/>
      <c r="P170" s="32">
        <f>SUM(L170,J170,H170,F170,D170,B170)/6</f>
        <v>3.75</v>
      </c>
      <c r="Q170" s="52"/>
    </row>
    <row r="171" spans="1:17" ht="25.5">
      <c r="A171" s="19" t="s">
        <v>171</v>
      </c>
      <c r="B171" s="24">
        <v>4</v>
      </c>
      <c r="C171" s="41"/>
      <c r="D171" s="24">
        <v>4</v>
      </c>
      <c r="E171" s="41"/>
      <c r="F171" s="24">
        <v>4</v>
      </c>
      <c r="G171" s="41"/>
      <c r="H171" s="24">
        <v>4</v>
      </c>
      <c r="I171" s="41"/>
      <c r="J171" s="24">
        <v>4</v>
      </c>
      <c r="K171" s="41"/>
      <c r="L171" s="24">
        <v>4</v>
      </c>
      <c r="M171" s="41"/>
      <c r="O171" s="41"/>
    </row>
    <row r="172" spans="1:17" ht="25.5">
      <c r="A172" s="19" t="s">
        <v>172</v>
      </c>
      <c r="B172" s="24">
        <v>4</v>
      </c>
      <c r="C172" s="41"/>
      <c r="D172" s="24">
        <v>4</v>
      </c>
      <c r="E172" s="41"/>
      <c r="F172" s="24">
        <v>4</v>
      </c>
      <c r="G172" s="41"/>
      <c r="H172" s="24">
        <v>4</v>
      </c>
      <c r="I172" s="41"/>
      <c r="J172" s="24">
        <v>4</v>
      </c>
      <c r="K172" s="41"/>
      <c r="L172" s="24">
        <v>4</v>
      </c>
      <c r="M172" s="41"/>
      <c r="O172" s="41"/>
    </row>
    <row r="173" spans="1:17" ht="42" customHeight="1">
      <c r="A173" s="19" t="s">
        <v>173</v>
      </c>
      <c r="B173" s="24">
        <v>3</v>
      </c>
      <c r="C173" s="41"/>
      <c r="D173" s="24">
        <v>3</v>
      </c>
      <c r="E173" s="41"/>
      <c r="F173" s="24">
        <v>4</v>
      </c>
      <c r="G173" s="41"/>
      <c r="H173" s="24">
        <v>3</v>
      </c>
      <c r="I173" s="41"/>
      <c r="J173" s="24">
        <v>3</v>
      </c>
      <c r="K173" s="41"/>
      <c r="L173" s="24">
        <v>3</v>
      </c>
      <c r="M173" s="41"/>
      <c r="O173" s="41"/>
    </row>
    <row r="174" spans="1:17" ht="25.5">
      <c r="A174" s="19" t="s">
        <v>174</v>
      </c>
      <c r="B174" s="24">
        <v>3</v>
      </c>
      <c r="C174" s="41"/>
      <c r="D174" s="24">
        <v>3</v>
      </c>
      <c r="E174" s="41"/>
      <c r="F174" s="24">
        <v>4</v>
      </c>
      <c r="G174" s="41"/>
      <c r="H174" s="24">
        <v>3</v>
      </c>
      <c r="I174" s="41"/>
      <c r="J174" s="24">
        <v>3</v>
      </c>
      <c r="K174" s="41"/>
      <c r="L174" s="24">
        <v>3</v>
      </c>
      <c r="M174" s="41"/>
      <c r="O174" s="41"/>
    </row>
    <row r="175" spans="1:17" ht="38.25">
      <c r="A175" s="19" t="s">
        <v>175</v>
      </c>
      <c r="B175" s="24">
        <v>4</v>
      </c>
      <c r="C175" s="41"/>
      <c r="D175" s="24">
        <v>4</v>
      </c>
      <c r="E175" s="41"/>
      <c r="F175" s="24">
        <v>4</v>
      </c>
      <c r="G175" s="41"/>
      <c r="H175" s="24">
        <v>3</v>
      </c>
      <c r="I175" s="41"/>
      <c r="J175" s="24">
        <v>3</v>
      </c>
      <c r="K175" s="41"/>
      <c r="L175" s="24">
        <v>4</v>
      </c>
      <c r="M175" s="41"/>
      <c r="O175" s="41"/>
    </row>
  </sheetData>
  <mergeCells count="236">
    <mergeCell ref="O162:O165"/>
    <mergeCell ref="O171:O175"/>
    <mergeCell ref="O117:O119"/>
    <mergeCell ref="O121:O126"/>
    <mergeCell ref="O133:O134"/>
    <mergeCell ref="O136:O138"/>
    <mergeCell ref="O141:O142"/>
    <mergeCell ref="O144:O146"/>
    <mergeCell ref="O81:O83"/>
    <mergeCell ref="O88:O89"/>
    <mergeCell ref="O93:O95"/>
    <mergeCell ref="O97:O102"/>
    <mergeCell ref="O109:O110"/>
    <mergeCell ref="O112:O115"/>
    <mergeCell ref="O64:O66"/>
    <mergeCell ref="O70:O72"/>
    <mergeCell ref="O79:O80"/>
    <mergeCell ref="O28:O29"/>
    <mergeCell ref="O32:O33"/>
    <mergeCell ref="O34:O35"/>
    <mergeCell ref="O36:O37"/>
    <mergeCell ref="O39:O45"/>
    <mergeCell ref="O47:O49"/>
    <mergeCell ref="O4:O8"/>
    <mergeCell ref="O9:O10"/>
    <mergeCell ref="O11:O13"/>
    <mergeCell ref="O15:O17"/>
    <mergeCell ref="O22:O23"/>
    <mergeCell ref="M133:M134"/>
    <mergeCell ref="M136:M138"/>
    <mergeCell ref="M141:M142"/>
    <mergeCell ref="M62:M63"/>
    <mergeCell ref="M64:M66"/>
    <mergeCell ref="M70:M72"/>
    <mergeCell ref="M79:M80"/>
    <mergeCell ref="M81:M83"/>
    <mergeCell ref="M88:M89"/>
    <mergeCell ref="M34:M35"/>
    <mergeCell ref="M36:M37"/>
    <mergeCell ref="M39:M45"/>
    <mergeCell ref="M47:M49"/>
    <mergeCell ref="M51:M52"/>
    <mergeCell ref="M54:M58"/>
    <mergeCell ref="O51:O52"/>
    <mergeCell ref="O54:O58"/>
    <mergeCell ref="O62:O63"/>
    <mergeCell ref="M144:M146"/>
    <mergeCell ref="M162:M165"/>
    <mergeCell ref="M171:M175"/>
    <mergeCell ref="M93:M95"/>
    <mergeCell ref="M97:M102"/>
    <mergeCell ref="M109:M110"/>
    <mergeCell ref="M112:M115"/>
    <mergeCell ref="M117:M119"/>
    <mergeCell ref="M121:M126"/>
    <mergeCell ref="N19:N20"/>
    <mergeCell ref="M22:M23"/>
    <mergeCell ref="M28:M29"/>
    <mergeCell ref="M32:M33"/>
    <mergeCell ref="K117:K119"/>
    <mergeCell ref="K81:K83"/>
    <mergeCell ref="K88:K89"/>
    <mergeCell ref="K93:K95"/>
    <mergeCell ref="K97:K102"/>
    <mergeCell ref="K109:K110"/>
    <mergeCell ref="K112:K115"/>
    <mergeCell ref="K51:K52"/>
    <mergeCell ref="K54:K58"/>
    <mergeCell ref="M19:M21"/>
    <mergeCell ref="K79:K80"/>
    <mergeCell ref="K28:K29"/>
    <mergeCell ref="K32:K33"/>
    <mergeCell ref="K34:K35"/>
    <mergeCell ref="K36:K37"/>
    <mergeCell ref="K39:K45"/>
    <mergeCell ref="K4:K8"/>
    <mergeCell ref="K9:K10"/>
    <mergeCell ref="K11:K13"/>
    <mergeCell ref="K15:K17"/>
    <mergeCell ref="K19:K20"/>
    <mergeCell ref="K22:K23"/>
    <mergeCell ref="M4:M8"/>
    <mergeCell ref="M9:M10"/>
    <mergeCell ref="M11:M13"/>
    <mergeCell ref="M15:M17"/>
    <mergeCell ref="I79:I80"/>
    <mergeCell ref="I81:I83"/>
    <mergeCell ref="I88:I89"/>
    <mergeCell ref="K47:K49"/>
    <mergeCell ref="K162:K165"/>
    <mergeCell ref="K171:K175"/>
    <mergeCell ref="K121:K126"/>
    <mergeCell ref="K133:K134"/>
    <mergeCell ref="K136:K138"/>
    <mergeCell ref="K141:K142"/>
    <mergeCell ref="K144:K146"/>
    <mergeCell ref="I34:I35"/>
    <mergeCell ref="I36:I37"/>
    <mergeCell ref="I39:I45"/>
    <mergeCell ref="I47:I49"/>
    <mergeCell ref="I51:I52"/>
    <mergeCell ref="I54:I58"/>
    <mergeCell ref="K62:K63"/>
    <mergeCell ref="K64:K66"/>
    <mergeCell ref="K70:K72"/>
    <mergeCell ref="I62:I63"/>
    <mergeCell ref="I64:I66"/>
    <mergeCell ref="I70:I72"/>
    <mergeCell ref="I144:I146"/>
    <mergeCell ref="I162:I165"/>
    <mergeCell ref="I171:I175"/>
    <mergeCell ref="I93:I95"/>
    <mergeCell ref="I97:I102"/>
    <mergeCell ref="I109:I110"/>
    <mergeCell ref="I112:I115"/>
    <mergeCell ref="I117:I119"/>
    <mergeCell ref="I121:I126"/>
    <mergeCell ref="I133:I134"/>
    <mergeCell ref="I136:I138"/>
    <mergeCell ref="I141:I142"/>
    <mergeCell ref="G162:G165"/>
    <mergeCell ref="G171:G175"/>
    <mergeCell ref="I4:I8"/>
    <mergeCell ref="I9:I10"/>
    <mergeCell ref="I11:I13"/>
    <mergeCell ref="I15:I17"/>
    <mergeCell ref="I19:I20"/>
    <mergeCell ref="I22:I23"/>
    <mergeCell ref="I28:I29"/>
    <mergeCell ref="I32:I33"/>
    <mergeCell ref="G117:G119"/>
    <mergeCell ref="G121:G126"/>
    <mergeCell ref="G133:G134"/>
    <mergeCell ref="G136:G138"/>
    <mergeCell ref="G141:G142"/>
    <mergeCell ref="G144:G146"/>
    <mergeCell ref="G81:G83"/>
    <mergeCell ref="G88:G89"/>
    <mergeCell ref="G93:G95"/>
    <mergeCell ref="G97:G102"/>
    <mergeCell ref="G109:G110"/>
    <mergeCell ref="G112:G115"/>
    <mergeCell ref="G51:G52"/>
    <mergeCell ref="G54:G58"/>
    <mergeCell ref="E88:E89"/>
    <mergeCell ref="E93:E95"/>
    <mergeCell ref="E97:E102"/>
    <mergeCell ref="G62:G63"/>
    <mergeCell ref="G64:G66"/>
    <mergeCell ref="G70:G72"/>
    <mergeCell ref="G79:G80"/>
    <mergeCell ref="G28:G29"/>
    <mergeCell ref="G32:G33"/>
    <mergeCell ref="G34:G35"/>
    <mergeCell ref="G36:G37"/>
    <mergeCell ref="G39:G45"/>
    <mergeCell ref="G47:G49"/>
    <mergeCell ref="G4:G8"/>
    <mergeCell ref="G9:G10"/>
    <mergeCell ref="G11:G13"/>
    <mergeCell ref="G15:G17"/>
    <mergeCell ref="G19:G20"/>
    <mergeCell ref="G22:G23"/>
    <mergeCell ref="E70:E72"/>
    <mergeCell ref="E79:E80"/>
    <mergeCell ref="E81:E83"/>
    <mergeCell ref="C171:C175"/>
    <mergeCell ref="E4:E8"/>
    <mergeCell ref="E9:E10"/>
    <mergeCell ref="E11:E13"/>
    <mergeCell ref="E15:E17"/>
    <mergeCell ref="E19:E20"/>
    <mergeCell ref="E22:E23"/>
    <mergeCell ref="E28:E29"/>
    <mergeCell ref="E32:E33"/>
    <mergeCell ref="E34:E35"/>
    <mergeCell ref="C162:C165"/>
    <mergeCell ref="E133:E134"/>
    <mergeCell ref="E136:E138"/>
    <mergeCell ref="C97:C102"/>
    <mergeCell ref="E62:E63"/>
    <mergeCell ref="E64:E66"/>
    <mergeCell ref="C32:C33"/>
    <mergeCell ref="C34:C35"/>
    <mergeCell ref="C36:C37"/>
    <mergeCell ref="E36:E37"/>
    <mergeCell ref="E141:E142"/>
    <mergeCell ref="E144:E146"/>
    <mergeCell ref="E162:E165"/>
    <mergeCell ref="E171:E175"/>
    <mergeCell ref="A167:A168"/>
    <mergeCell ref="A159:A160"/>
    <mergeCell ref="A157:A158"/>
    <mergeCell ref="A152:A154"/>
    <mergeCell ref="C144:C146"/>
    <mergeCell ref="A149:A151"/>
    <mergeCell ref="A139:B139"/>
    <mergeCell ref="C141:C142"/>
    <mergeCell ref="C133:C134"/>
    <mergeCell ref="C136:C138"/>
    <mergeCell ref="A128:A131"/>
    <mergeCell ref="C117:C119"/>
    <mergeCell ref="C121:C126"/>
    <mergeCell ref="E117:E119"/>
    <mergeCell ref="E121:E126"/>
    <mergeCell ref="C109:C110"/>
    <mergeCell ref="C112:C115"/>
    <mergeCell ref="E109:E110"/>
    <mergeCell ref="E112:E115"/>
    <mergeCell ref="A104:A107"/>
    <mergeCell ref="C93:C95"/>
    <mergeCell ref="C88:C89"/>
    <mergeCell ref="A90:B90"/>
    <mergeCell ref="C79:C80"/>
    <mergeCell ref="C81:C83"/>
    <mergeCell ref="C70:C72"/>
    <mergeCell ref="C62:C63"/>
    <mergeCell ref="C64:C66"/>
    <mergeCell ref="A60:A61"/>
    <mergeCell ref="C51:C52"/>
    <mergeCell ref="C54:C58"/>
    <mergeCell ref="E51:E52"/>
    <mergeCell ref="E54:E58"/>
    <mergeCell ref="C39:C45"/>
    <mergeCell ref="C47:C49"/>
    <mergeCell ref="E39:E45"/>
    <mergeCell ref="E47:E49"/>
    <mergeCell ref="A26:A27"/>
    <mergeCell ref="C28:C29"/>
    <mergeCell ref="C19:C20"/>
    <mergeCell ref="C22:C23"/>
    <mergeCell ref="C11:C13"/>
    <mergeCell ref="C15:C17"/>
    <mergeCell ref="A2:B2"/>
    <mergeCell ref="C4:C8"/>
    <mergeCell ref="C9:C10"/>
  </mergeCells>
  <pageMargins left="0.7" right="0.7" top="0.75" bottom="0.75" header="0.3" footer="0.3"/>
  <pageSetup paperSize="9" orientation="landscape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3</vt:i4>
      </vt:variant>
    </vt:vector>
  </HeadingPairs>
  <TitlesOfParts>
    <vt:vector size="3" baseType="lpstr">
      <vt:lpstr>Folha1</vt:lpstr>
      <vt:lpstr>Folha2</vt:lpstr>
      <vt:lpstr>Folha3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Adriana Frazão</dc:creator>
  <cp:lastModifiedBy>Sara</cp:lastModifiedBy>
  <dcterms:created xsi:type="dcterms:W3CDTF">2015-04-04T09:01:29Z</dcterms:created>
  <dcterms:modified xsi:type="dcterms:W3CDTF">2015-10-22T17:58:57Z</dcterms:modified>
</cp:coreProperties>
</file>